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СНТ Волна, ул. Лесная, уч. 415\"/>
    </mc:Choice>
  </mc:AlternateContent>
  <bookViews>
    <workbookView xWindow="-120" yWindow="-120" windowWidth="20730" windowHeight="11160" tabRatio="771"/>
  </bookViews>
  <sheets>
    <sheet name="Мои данные" sheetId="8" r:id="rId1"/>
  </sheets>
  <definedNames>
    <definedName name="_xlnm.Print_Titles" localSheetId="0">'Мои данные'!$30:$30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2" i="8" l="1"/>
  <c r="G22" i="8"/>
  <c r="J20" i="8"/>
  <c r="G20" i="8"/>
  <c r="J19" i="8"/>
  <c r="G19" i="8"/>
  <c r="J18" i="8"/>
  <c r="G18" i="8"/>
  <c r="J114" i="8"/>
  <c r="G114" i="8"/>
  <c r="J113" i="8"/>
  <c r="G113" i="8"/>
  <c r="J21" i="8"/>
  <c r="G21" i="8"/>
  <c r="A25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9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9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9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9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9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9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9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1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1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<sst xmlns="http://schemas.openxmlformats.org/spreadsheetml/2006/main" count="348" uniqueCount="311">
  <si>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</si>
  <si>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</si>
  <si>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</si>
  <si>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</si>
  <si>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</si>
  <si>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</si>
  <si>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</si>
  <si>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</si>
  <si>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</si>
  <si>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</si>
  <si>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</si>
  <si>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</si>
  <si>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</si>
  <si>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</si>
  <si>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</si>
  <si>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</si>
  <si>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</si>
  <si>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</si>
  <si>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</si>
  <si>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</si>
  <si>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</si>
  <si>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</si>
  <si>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</si>
  <si>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</si>
  <si>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</si>
  <si>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</si>
  <si>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</si>
  <si>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>Стройка:Газопровод низкого давления от точки подключения до границы земельного участка по адресу: г. Челябинск, Центральный район, поселок Сосновка, СНТ «Волна», ул. Лесная, участок № 415</t>
  </si>
  <si>
    <t>Объект:Газопровод низкого давления от точки подключения до границы земельного участка по адресу: г. Челябинск, Центральный район, поселок Сосновка, СНТ «Волна», ул. Лесная, участок № 415</t>
  </si>
  <si>
    <t>ЛОКАЛЬНАЯ СМЕТА №1</t>
  </si>
  <si>
    <t>на СНТ Волна участок № 415</t>
  </si>
  <si>
    <t>Основание:059.03.19 -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</si>
  <si>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</si>
  <si>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</si>
  <si>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</si>
  <si>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</si>
  <si>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0,222
22,2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</si>
  <si>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</si>
  <si>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0,02065
(22,2-1,55) / 1000</t>
  </si>
  <si>
    <t>4866,54
_____
645,52</t>
  </si>
  <si>
    <t>100
_____
13</t>
  </si>
  <si>
    <t>608
_____
180</t>
  </si>
  <si>
    <t>ТЕР01-02-057-03
Разработка грунта вручную в траншеях глубиной до 2 м без креплений с откосами, группа грунтов: 3 (подчистка дна траншеи)
100 м3 грунта</t>
  </si>
  <si>
    <t>0,0155
1,55 / 100</t>
  </si>
  <si>
    <t>ТЕР23-01-001-01
Устройство основания под трубопроводы: песчаного, h=0.1 м
10 м3 основания</t>
  </si>
  <si>
    <t>0,14
1,4 / 10</t>
  </si>
  <si>
    <t>105,37
_____
1287</t>
  </si>
  <si>
    <t>39,04
_____
4,26</t>
  </si>
  <si>
    <t>15
_____
180</t>
  </si>
  <si>
    <t>5
_____
1</t>
  </si>
  <si>
    <t>199
_____
535</t>
  </si>
  <si>
    <t>26
_____
8</t>
  </si>
  <si>
    <t>ТЕР01-02-061-02
Засыпка вручную траншей, пазух котлованов и ям, (присыпка газопровода песком вручную на h=0.2 м) на выходе из земли песком, котлована на врезке_x000D_
группа грунтов: 2
100 м3 грунта</t>
  </si>
  <si>
    <t>0,157
(4,9+10,8) / 100</t>
  </si>
  <si>
    <t>ТССЦ-408-0122
Песок природный для строительных работ средний
м3</t>
  </si>
  <si>
    <t>17,27
(4,9+10,8)*1,1</t>
  </si>
  <si>
    <t xml:space="preserve">
_____
117</t>
  </si>
  <si>
    <t xml:space="preserve">
_____
2021</t>
  </si>
  <si>
    <t xml:space="preserve">
_____
6005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</si>
  <si>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</si>
  <si>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0,0273
27,3 / 1000</t>
  </si>
  <si>
    <t>367,67
_____
68,26</t>
  </si>
  <si>
    <t>10
_____
2</t>
  </si>
  <si>
    <t>83
_____
25</t>
  </si>
  <si>
    <t>ТЕР01-02-005-01
Уплотнение грунта пневматическими трамбовками, группа грунтов: 1-2
100 м3 уплотненного грунта</t>
  </si>
  <si>
    <t>0,43
(27,3+10,8+4,9) / 100</t>
  </si>
  <si>
    <t>199,9
_____
36,97</t>
  </si>
  <si>
    <t>86
_____
16</t>
  </si>
  <si>
    <t>577
_____
214</t>
  </si>
  <si>
    <t>ТССЦпг-01-01-01-039
Погрузочные работы при автомобильных перевозках: грунта растительного слоя (земля, перегной)
1 т груза</t>
  </si>
  <si>
    <t>29,925
17,1*1,75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</si>
  <si>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</si>
  <si>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котлованов шириной до 2 м в грунтах: устойчивых
100 м2 креплений</t>
  </si>
  <si>
    <t>0,33
33 / 100</t>
  </si>
  <si>
    <t>217,76
_____
104,28</t>
  </si>
  <si>
    <t>83,26
_____
4,74</t>
  </si>
  <si>
    <t>72
_____
35</t>
  </si>
  <si>
    <t>27
_____
2</t>
  </si>
  <si>
    <t>969
_____
243</t>
  </si>
  <si>
    <t>165
_____
21</t>
  </si>
  <si>
    <t>ТССЦ-203-0511
Щиты из досок толщиной 25 мм
м2</t>
  </si>
  <si>
    <t xml:space="preserve">
_____
66</t>
  </si>
  <si>
    <t xml:space="preserve">
_____
479</t>
  </si>
  <si>
    <t xml:space="preserve">
_____
2741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</si>
  <si>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</si>
  <si>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</si>
  <si>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</si>
  <si>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0,077
7,7 / 100</t>
  </si>
  <si>
    <t>Прайс "Полипластик"
Труба ПЭ 100 SDR 11, наружный диаметр 63 мм (ГОСТ Р 50838-95)
1 м</t>
  </si>
  <si>
    <t>7,854
7,7*1,02</t>
  </si>
  <si>
    <t xml:space="preserve">
_____
35,63</t>
  </si>
  <si>
    <t xml:space="preserve">
_____
280</t>
  </si>
  <si>
    <t xml:space="preserve">
_____
1752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</si>
  <si>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</si>
  <si>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</si>
  <si>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</si>
  <si>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223
_____
362</t>
  </si>
  <si>
    <t>ТССЦ-507-0778
Переход «полиэтилен-сталь 63х57»
шт.</t>
  </si>
  <si>
    <t xml:space="preserve">
_____
385</t>
  </si>
  <si>
    <t xml:space="preserve">
_____
289</t>
  </si>
  <si>
    <t>ТЕР24-02-005-02
Установка заглушки, диаметр 63м_x000D_
1 шт. на врезку
1 отвод
39,58 = 212,58 - 1 x 173,00</t>
  </si>
  <si>
    <t>16,54
_____
7,9</t>
  </si>
  <si>
    <t>17
_____
8</t>
  </si>
  <si>
    <t>223
_____
38</t>
  </si>
  <si>
    <t>Прайс "Полипластик"
Заглушка полиэтиленовая электросварная SDR 11, диаметр 63 мм (ТУ2248-001-18425183-01)
шт.</t>
  </si>
  <si>
    <t xml:space="preserve">
_____
159,35</t>
  </si>
  <si>
    <t xml:space="preserve">
_____
159</t>
  </si>
  <si>
    <t xml:space="preserve">
_____
998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</si>
  <si>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</si>
  <si>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Прайс "Полипластик"
Отвод литой 90° из полиэтилена с закладными электронагревателями, диаметр 63 мм
шт.</t>
  </si>
  <si>
    <t xml:space="preserve">
_____
163,04</t>
  </si>
  <si>
    <t xml:space="preserve">
_____
163</t>
  </si>
  <si>
    <t xml:space="preserve">
_____
1021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</si>
  <si>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</si>
  <si>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0,0077
7,7/1000</t>
  </si>
  <si>
    <t>87,77
_____
5,85</t>
  </si>
  <si>
    <t>410,69
_____
41,06</t>
  </si>
  <si>
    <t>18
_____
4</t>
  </si>
  <si>
    <t>ТССЦ-507-3538
Лента сигнальная "Газ" ЛСГ 200
м</t>
  </si>
  <si>
    <t xml:space="preserve">
_____
0,3</t>
  </si>
  <si>
    <t xml:space="preserve">
_____
2</t>
  </si>
  <si>
    <t xml:space="preserve">
_____
8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</si>
  <si>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</si>
  <si>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</si>
  <si>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</si>
  <si>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</si>
  <si>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7136
_____
1145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</si>
  <si>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</si>
  <si>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</si>
  <si>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</si>
  <si>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4284
_____
568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</si>
  <si>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</si>
  <si>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0,1
10 / 100</t>
  </si>
  <si>
    <t>130,51
_____
4,76</t>
  </si>
  <si>
    <t>9351,3
_____
178,38</t>
  </si>
  <si>
    <t>13
_____
1</t>
  </si>
  <si>
    <t>935
_____
18</t>
  </si>
  <si>
    <t>176
_____
3</t>
  </si>
  <si>
    <t>2271
_____
241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</si>
  <si>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38 861,08 = 41 293,10 - 31,43 x 31,16 - 22,9 x 34,63 - 8,5 x 1,29 - 5,62 x 6,20 - 0,0368 x 11 520,00 - 1,88 x 101,00</t>
  </si>
  <si>
    <t>1064,79
_____
38,69</t>
  </si>
  <si>
    <t>37757,6
_____
722,19</t>
  </si>
  <si>
    <t>106
_____
4</t>
  </si>
  <si>
    <t>3776
_____
72</t>
  </si>
  <si>
    <t>1435
_____
28</t>
  </si>
  <si>
    <t>9273
_____
974</t>
  </si>
  <si>
    <t>ТССЦ-110-0245
Полимер для стабилизации буровых скважин «ФИЛЬТР ЧЕК»
т</t>
  </si>
  <si>
    <t>0,042
0,0042*10</t>
  </si>
  <si>
    <t xml:space="preserve">
_____
39779,38</t>
  </si>
  <si>
    <t xml:space="preserve">
_____
1671</t>
  </si>
  <si>
    <t xml:space="preserve">
_____
6974</t>
  </si>
  <si>
    <t>ТССЦ-109-0012
Глина бентонитовая марки ПБМГ
т</t>
  </si>
  <si>
    <t>0,246
0,0246*10</t>
  </si>
  <si>
    <t xml:space="preserve">
_____
1180</t>
  </si>
  <si>
    <t xml:space="preserve">
_____
290</t>
  </si>
  <si>
    <t xml:space="preserve">
_____
3017</t>
  </si>
  <si>
    <t>10,2
10*1,02</t>
  </si>
  <si>
    <t xml:space="preserve">
_____
363</t>
  </si>
  <si>
    <t xml:space="preserve">
_____
2275</t>
  </si>
  <si>
    <t>Устройство ПЭ футляра Ф110*10,0 мм длиной 10,0 м</t>
  </si>
  <si>
    <t>ТЕР22-05-003-01
Протаскивание в футляр  труб
100 м трубы, уложенной в футляр</t>
  </si>
  <si>
    <t>1026,3
_____
1111,06</t>
  </si>
  <si>
    <t>103
_____
110</t>
  </si>
  <si>
    <t>1383
_____
619</t>
  </si>
  <si>
    <t>Прайс "Полипластик"
Труба ПЭ 100 SDR 11, наружный диаметр 110 мм (ГОСТ Р 50838-95)
м</t>
  </si>
  <si>
    <t xml:space="preserve">
_____
105,67</t>
  </si>
  <si>
    <t xml:space="preserve">
_____
1057</t>
  </si>
  <si>
    <t xml:space="preserve">
_____
6615</t>
  </si>
  <si>
    <t>ТЕР22-05-004-01
Заделка битумом и прядью концов футляра диаметром: 110 мм
1 футляр</t>
  </si>
  <si>
    <t>9,01
_____
159,56</t>
  </si>
  <si>
    <t>9
_____
159</t>
  </si>
  <si>
    <t>122
_____
770</t>
  </si>
  <si>
    <t>Раздел 4. ПРОКЛАДКА СТАЛЬНОГО УЧАСТКА ГАЗОПРОВОДА НИЗКОГО ДАВЛЕНИЯ Ф57х3.5 мм</t>
  </si>
  <si>
    <t>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</si>
  <si>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</si>
  <si>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0,022
2,2 / 100</t>
  </si>
  <si>
    <t>227,93
_____
4,03</t>
  </si>
  <si>
    <t>919,84
_____
102,06</t>
  </si>
  <si>
    <t>20
_____
2</t>
  </si>
  <si>
    <t>116
_____
30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</si>
  <si>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</si>
  <si>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2,222
2,2*1,01</t>
  </si>
  <si>
    <t xml:space="preserve">
_____
55,14</t>
  </si>
  <si>
    <t xml:space="preserve">
_____
123</t>
  </si>
  <si>
    <t xml:space="preserve">
_____
767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</si>
  <si>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</si>
  <si>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0,396
0,18*2,2</t>
  </si>
  <si>
    <t>23,4
_____
180,68</t>
  </si>
  <si>
    <t>88,16
_____
14,3</t>
  </si>
  <si>
    <t>9
_____
72</t>
  </si>
  <si>
    <t>35
_____
6</t>
  </si>
  <si>
    <t>125
_____
242</t>
  </si>
  <si>
    <t>198
_____
76</t>
  </si>
  <si>
    <t>Устройство футляра Ф108х4.0 мм на выходе газоповода Ф57х3.5 мм из земли,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</si>
  <si>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</si>
  <si>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125,17</t>
  </si>
  <si>
    <t xml:space="preserve">
_____
75</t>
  </si>
  <si>
    <t xml:space="preserve">
_____
470</t>
  </si>
  <si>
    <t>ТЕР22-05-003-01
Протаскивание в футляр стальных труб диаметром: 100 мм
100 м трубы, уложенной в футляр</t>
  </si>
  <si>
    <t>6
_____
7</t>
  </si>
  <si>
    <t>83
_____
38</t>
  </si>
  <si>
    <t>5
_____
35</t>
  </si>
  <si>
    <t>18
_____
3</t>
  </si>
  <si>
    <t>63
_____
122</t>
  </si>
  <si>
    <t>100
_____
39</t>
  </si>
  <si>
    <t>ТЕР22-05-004-01
Заделка битумом и прядью концов футляра диаметром: 100 мм
1 футляр</t>
  </si>
  <si>
    <t>8,19
_____
39,89</t>
  </si>
  <si>
    <t>8
_____
40</t>
  </si>
  <si>
    <t>110
_____
193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</si>
  <si>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</si>
  <si>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0,012
1,2 / 100</t>
  </si>
  <si>
    <t>232,58
_____
200,73</t>
  </si>
  <si>
    <t>1591,9
_____
205,71</t>
  </si>
  <si>
    <t>3
_____
2</t>
  </si>
  <si>
    <t>19
_____
2</t>
  </si>
  <si>
    <t>38
_____
9</t>
  </si>
  <si>
    <t>110
_____
33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</si>
  <si>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</si>
  <si>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1,212
1,2*1,01</t>
  </si>
  <si>
    <t xml:space="preserve">
_____
67</t>
  </si>
  <si>
    <t xml:space="preserve">
_____
418</t>
  </si>
  <si>
    <t>ТЕР22-03-001-05
Установка фасонных частей стальных сварных диаметром: 100-250 мм_x000D_
(отвод 57)
1 т фасонных частей</t>
  </si>
  <si>
    <t>0,0006
0,6 * 0,001</t>
  </si>
  <si>
    <t>4960,28
_____
14919,4</t>
  </si>
  <si>
    <t>11806,75
_____
1684,6</t>
  </si>
  <si>
    <t>3
_____
9</t>
  </si>
  <si>
    <t>7
_____
1</t>
  </si>
  <si>
    <t>40
_____
79</t>
  </si>
  <si>
    <t>45
_____
14</t>
  </si>
  <si>
    <t>ТЕР13-03-002-04
Огрунтовка металлических поверхностей грунтовкой ГФ-021
100 м2 окрашиваемой поверхности</t>
  </si>
  <si>
    <t>0,00216
(0,18*1,2) * 0,01</t>
  </si>
  <si>
    <t>142,94
_____
500,72</t>
  </si>
  <si>
    <t>20,3
_____
0,24</t>
  </si>
  <si>
    <t xml:space="preserve">
_____
1</t>
  </si>
  <si>
    <t>4
_____
4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</si>
  <si>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</si>
  <si>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</si>
  <si>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</si>
  <si>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>3
_____
5</t>
  </si>
  <si>
    <t>ТЕРм12-10-001-01
Бобышки, штуцеры на условное давление: до 10 МПа
100 шт.</t>
  </si>
  <si>
    <t>795,26
_____
2433,91</t>
  </si>
  <si>
    <t>8
_____
25</t>
  </si>
  <si>
    <t>107
_____
268</t>
  </si>
  <si>
    <t>ТЕР24-02-052-03
Монтаж задвижки стальной с торцами под приварку для надземной установки на газопроводах из труб условным диаметром: до 100 мм
1 задвижка</t>
  </si>
  <si>
    <t>130,84
_____
650,23</t>
  </si>
  <si>
    <t>210,21
_____
3,76</t>
  </si>
  <si>
    <t>131
_____
650</t>
  </si>
  <si>
    <t>210
_____
4</t>
  </si>
  <si>
    <t>1763
_____
3451</t>
  </si>
  <si>
    <t>810
_____
51</t>
  </si>
  <si>
    <t>ТЕР24-01-033-03
Установка вентилей и клапанов обратных муфтовых диаметром: до 50 мм
1 шт.</t>
  </si>
  <si>
    <t>15,83
_____
2,07</t>
  </si>
  <si>
    <t>16
_____
2</t>
  </si>
  <si>
    <t>213
_____
11</t>
  </si>
  <si>
    <t>Прайс ООО "АЛСО"
Кран шаровый муфтовый полнопроходной стальной ALSO серии GAS, DN 50, Py=4.0 МПа КШ.М.П.GAS 050.40-01
шт.</t>
  </si>
  <si>
    <t xml:space="preserve">
_____
434,15</t>
  </si>
  <si>
    <t xml:space="preserve">
_____
434</t>
  </si>
  <si>
    <t xml:space="preserve">
_____
2718</t>
  </si>
  <si>
    <t>ТССЦ-507-2382
Заглушки эллиптические на Ру 10 МПа (100 кгс/см2) из стали 20, диаметром условного прохода 50 мм, наружным диаметром 57 мм, толщиной стенки 3,0 мм
шт.</t>
  </si>
  <si>
    <t xml:space="preserve">
_____
23,79</t>
  </si>
  <si>
    <t xml:space="preserve">
_____
24</t>
  </si>
  <si>
    <t xml:space="preserve">
_____
38</t>
  </si>
  <si>
    <t>Раздел 5.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</si>
  <si>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</si>
  <si>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</si>
  <si>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15
_____
6</t>
  </si>
  <si>
    <t>198
_____
17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</si>
  <si>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</si>
  <si>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</si>
  <si>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38
_____
1</t>
  </si>
  <si>
    <t>ТЕРм39-06-003-05
Контроль процессов сварки и наплавки, диаметр трубопровода: 57 мм
1 стык</t>
  </si>
  <si>
    <t>7,85
_____
0,16</t>
  </si>
  <si>
    <t>212
_____
4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</si>
  <si>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</si>
  <si>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0,396
2,2*0,18</t>
  </si>
  <si>
    <t>ТЕР24-02-121-01
Монтаж инвентарного узла из стальных труб для очистки и испытания газопровода, условный диаметр газопровода до 50мм
1 узел</t>
  </si>
  <si>
    <t>37,94
_____
18,52</t>
  </si>
  <si>
    <t>38
_____
19</t>
  </si>
  <si>
    <t>511
_____
73</t>
  </si>
  <si>
    <t>ТЕР24-02-120-01
Очистка полости трубопровода продувкой воздухом, условный диаметр газопровода: до 50 мм
100 м трубопровода</t>
  </si>
  <si>
    <t>0,212
21,2 / 100</t>
  </si>
  <si>
    <t>12,55
_____
2,43</t>
  </si>
  <si>
    <t>3
_____
1</t>
  </si>
  <si>
    <t>18
_____
7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</si>
  <si>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</si>
  <si>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</si>
  <si>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</si>
  <si>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</si>
  <si>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</si>
  <si>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5391
_____
1147</t>
  </si>
  <si>
    <t>Итого прямые затраты по смете</t>
  </si>
  <si>
    <t>2115
_____
9149</t>
  </si>
  <si>
    <t>8609
_____
355</t>
  </si>
  <si>
    <t>28477
_____
43259</t>
  </si>
  <si>
    <t>34054
_____
4778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</si>
  <si>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</si>
  <si>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</si>
  <si>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21, 45, 50-52)</t>
  </si>
  <si>
    <t xml:space="preserve">
_____
11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</si>
  <si>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</si>
  <si>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</si>
  <si>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</si>
  <si>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</si>
  <si>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</si>
  <si>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</si>
  <si>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</si>
  <si>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</si>
  <si>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</si>
  <si>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</si>
  <si>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</si>
  <si>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2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</si>
</sst>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</cellStyleXfs>
  <cellXfs count="75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0" xfId="0" applyFont="1" applyAlignment="1"/>
    <xf numFmtId="0" fontId="11" fillId="0" borderId="0" xfId="0" applyFont="1" applyAlignment="1">
      <alignment horizontal="left" vertical="center"/>
    </xf>
    <xf numFmtId="0" fontId="11" fillId="0" borderId="0" xfId="0" applyFont="1"/>
    <xf numFmtId="0" fontId="7" fillId="0" borderId="0" xfId="0" applyFont="1"/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</cellXfs>
  <cellStyles count="37">
    <cellStyle name="Акт" xfId="1"/>
    <cellStyle name="АктМТСН" xfId="2"/>
    <cellStyle name="АктМТСН 2" xfId="27"/>
    <cellStyle name="ВедРесурсов" xfId="3"/>
    <cellStyle name="ВедРесурсовАкт" xfId="4"/>
    <cellStyle name="Индексы" xfId="5"/>
    <cellStyle name="Индексы 2" xfId="28"/>
    <cellStyle name="Итоги" xfId="6"/>
    <cellStyle name="ИтогоАктБазЦ" xfId="7"/>
    <cellStyle name="ИтогоАктБИМ" xfId="8"/>
    <cellStyle name="ИтогоАктБИМ 2" xfId="29"/>
    <cellStyle name="ИтогоАктРесМет" xfId="9"/>
    <cellStyle name="ИтогоАктРесМет 2" xfId="30"/>
    <cellStyle name="ИтогоБазЦ" xfId="10"/>
    <cellStyle name="ИтогоБИМ" xfId="11"/>
    <cellStyle name="ИтогоБИМ 2" xfId="31"/>
    <cellStyle name="ИтогоРесМет" xfId="12"/>
    <cellStyle name="ИтогоРесМет 2" xfId="32"/>
    <cellStyle name="ЛокСмета" xfId="13"/>
    <cellStyle name="ЛокСмМТСН" xfId="14"/>
    <cellStyle name="ЛокСмМТСН 2" xfId="33"/>
    <cellStyle name="М29" xfId="15"/>
    <cellStyle name="М29 2" xfId="34"/>
    <cellStyle name="ОбСмета" xfId="16"/>
    <cellStyle name="ОбСмета 2" xfId="35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СводРасч 2" xfId="36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20"/>
  <sheetViews>
    <sheetView showGridLines="0" tabSelected="1" topLeftCell="A94" workbookViewId="0">
      <selection activeCell="G3" sqref="G3:K3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21</v>
      </c>
      <c r="H2" s="3" t="s">
        <v>22</v>
      </c>
    </row>
    <row r="3" spans="1:21" s="53" customFormat="1" x14ac:dyDescent="0.2">
      <c r="A3" s="52"/>
      <c r="H3" s="51"/>
    </row>
    <row r="4" spans="1:21" x14ac:dyDescent="0.2">
      <c r="A4" s="33"/>
      <c r="H4" s="33"/>
    </row>
    <row r="5" spans="1:21" x14ac:dyDescent="0.2">
      <c r="A5" s="33"/>
      <c r="B5" s="4"/>
      <c r="C5" s="4"/>
      <c r="D5" s="4"/>
      <c r="E5" s="4"/>
      <c r="F5" s="4"/>
      <c r="G5" s="4"/>
      <c r="H5" s="33"/>
    </row>
    <row r="6" spans="1:21" x14ac:dyDescent="0.2">
      <c r="A6" s="1" t="s">
        <v>25</v>
      </c>
      <c r="B6" s="4"/>
      <c r="C6" s="4"/>
      <c r="D6" s="4"/>
      <c r="E6" s="4"/>
      <c r="F6" s="4"/>
      <c r="G6" s="4"/>
      <c r="H6" s="34" t="s">
        <v>26</v>
      </c>
    </row>
    <row r="7" spans="1:21" x14ac:dyDescent="0.2">
      <c r="A7" s="4"/>
      <c r="B7" s="4"/>
      <c r="C7" s="4"/>
      <c r="D7" s="4"/>
      <c r="E7" s="4"/>
      <c r="F7" s="4"/>
      <c r="G7" s="4"/>
      <c r="H7" s="4"/>
    </row>
    <row r="8" spans="1:21" s="7" customFormat="1" ht="12" x14ac:dyDescent="0.2">
      <c r="A8" s="5"/>
      <c r="B8" s="6"/>
      <c r="C8" s="6"/>
      <c r="D8" s="6"/>
    </row>
    <row r="9" spans="1:21" s="7" customFormat="1" ht="12" x14ac:dyDescent="0.2">
      <c r="A9" s="8" t="s">
        <v>27</v>
      </c>
      <c r="B9" s="6"/>
      <c r="C9" s="6"/>
      <c r="D9" s="6"/>
    </row>
    <row r="10" spans="1:21" s="7" customFormat="1" ht="12" x14ac:dyDescent="0.2">
      <c r="A10" s="5"/>
      <c r="B10" s="6"/>
      <c r="C10" s="6"/>
      <c r="D10" s="6"/>
    </row>
    <row r="11" spans="1:21" s="7" customFormat="1" ht="12" x14ac:dyDescent="0.2">
      <c r="A11" s="8" t="s">
        <v>28</v>
      </c>
      <c r="B11" s="6"/>
      <c r="C11" s="6"/>
      <c r="D11" s="6"/>
    </row>
    <row r="12" spans="1:21" s="7" customFormat="1" ht="15" x14ac:dyDescent="0.25">
      <c r="A12" s="64" t="s">
        <v>29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</row>
    <row r="13" spans="1:21" s="7" customFormat="1" ht="12" x14ac:dyDescent="0.2">
      <c r="A13" s="65" t="s">
        <v>18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</row>
    <row r="14" spans="1:21" s="7" customFormat="1" ht="12" x14ac:dyDescent="0.2">
      <c r="A14" s="65" t="s">
        <v>30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</row>
    <row r="15" spans="1:21" s="7" customFormat="1" ht="12" x14ac:dyDescent="0.2">
      <c r="A15" s="66" t="s">
        <v>31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</row>
    <row r="16" spans="1:21" s="7" customFormat="1" ht="12" x14ac:dyDescent="0.2"/>
    <row r="17" spans="1:26" s="7" customFormat="1" ht="12" x14ac:dyDescent="0.2">
      <c r="G17" s="67" t="s">
        <v>16</v>
      </c>
      <c r="H17" s="68"/>
      <c r="I17" s="69"/>
      <c r="J17" s="67" t="s">
        <v>17</v>
      </c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9"/>
    </row>
    <row r="18" spans="1:26" s="7" customFormat="1" x14ac:dyDescent="0.2">
      <c r="D18" s="5" t="s">
        <v>1</v>
      </c>
      <c r="G18" s="70">
        <f>23951/1000</f>
        <v>23.951000000000001</v>
      </c>
      <c r="H18" s="71"/>
      <c r="I18" s="9" t="s">
        <v>2</v>
      </c>
      <c r="J18" s="62">
        <f>151446/1000</f>
        <v>151.446</v>
      </c>
      <c r="K18" s="63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">
      <c r="D19" s="11" t="s">
        <v>19</v>
      </c>
      <c r="F19" s="12"/>
      <c r="G19" s="70">
        <f>0/1000</f>
        <v>0</v>
      </c>
      <c r="H19" s="71"/>
      <c r="I19" s="9" t="s">
        <v>2</v>
      </c>
      <c r="J19" s="62">
        <f>0/1000</f>
        <v>0</v>
      </c>
      <c r="K19" s="63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">
      <c r="D20" s="11" t="s">
        <v>20</v>
      </c>
      <c r="F20" s="12"/>
      <c r="G20" s="70">
        <f>159/1000</f>
        <v>0.159</v>
      </c>
      <c r="H20" s="71"/>
      <c r="I20" s="9" t="s">
        <v>2</v>
      </c>
      <c r="J20" s="62">
        <f>1620/1000</f>
        <v>1.62</v>
      </c>
      <c r="K20" s="63"/>
      <c r="L20" s="10"/>
      <c r="M20" s="10"/>
      <c r="N20" s="10"/>
      <c r="O20" s="10"/>
      <c r="P20" s="10"/>
      <c r="Q20" s="10"/>
      <c r="R20" s="10"/>
      <c r="S20" s="10"/>
      <c r="T20" s="10"/>
      <c r="U20" s="9" t="s">
        <v>2</v>
      </c>
    </row>
    <row r="21" spans="1:26" s="7" customFormat="1" x14ac:dyDescent="0.2">
      <c r="D21" s="5" t="s">
        <v>3</v>
      </c>
      <c r="G21" s="70">
        <f>(V21+V22)/1000</f>
        <v>0.21271000000000001</v>
      </c>
      <c r="H21" s="71"/>
      <c r="I21" s="9" t="s">
        <v>4</v>
      </c>
      <c r="J21" s="62">
        <f>(W21+W22)/1000</f>
        <v>0.21271000000000001</v>
      </c>
      <c r="K21" s="63"/>
      <c r="L21" s="10"/>
      <c r="M21" s="10"/>
      <c r="N21" s="10"/>
      <c r="O21" s="10"/>
      <c r="P21" s="10"/>
      <c r="Q21" s="10"/>
      <c r="R21" s="10"/>
      <c r="S21" s="10"/>
      <c r="T21" s="10"/>
      <c r="U21" s="9" t="s">
        <v>4</v>
      </c>
      <c r="V21" s="13">
        <v>186.12</v>
      </c>
      <c r="W21" s="14">
        <v>186.12</v>
      </c>
      <c r="X21" s="27">
        <v>2470</v>
      </c>
      <c r="Y21" s="27">
        <v>2602</v>
      </c>
      <c r="Z21" s="27">
        <v>1475</v>
      </c>
    </row>
    <row r="22" spans="1:26" s="7" customFormat="1" x14ac:dyDescent="0.2">
      <c r="D22" s="5" t="s">
        <v>5</v>
      </c>
      <c r="G22" s="70">
        <f>2470/1000</f>
        <v>2.4700000000000002</v>
      </c>
      <c r="H22" s="71"/>
      <c r="I22" s="9" t="s">
        <v>2</v>
      </c>
      <c r="J22" s="62">
        <f>33255/1000</f>
        <v>33.255000000000003</v>
      </c>
      <c r="K22" s="63"/>
      <c r="L22" s="10"/>
      <c r="M22" s="10"/>
      <c r="N22" s="10"/>
      <c r="O22" s="10"/>
      <c r="P22" s="10"/>
      <c r="Q22" s="10"/>
      <c r="R22" s="10"/>
      <c r="S22" s="10"/>
      <c r="T22" s="10"/>
      <c r="U22" s="9" t="s">
        <v>2</v>
      </c>
      <c r="V22" s="13">
        <v>26.59</v>
      </c>
      <c r="W22" s="14">
        <v>26.59</v>
      </c>
      <c r="X22" s="28">
        <v>33255</v>
      </c>
      <c r="Y22" s="28">
        <v>29770</v>
      </c>
      <c r="Z22" s="28">
        <v>15875</v>
      </c>
    </row>
    <row r="23" spans="1:26" s="7" customFormat="1" ht="12" x14ac:dyDescent="0.2">
      <c r="F23" s="6"/>
      <c r="G23" s="15"/>
      <c r="H23" s="15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6"/>
    </row>
    <row r="24" spans="1:26" s="7" customFormat="1" ht="12" x14ac:dyDescent="0.2">
      <c r="B24" s="6"/>
      <c r="C24" s="6"/>
      <c r="D24" s="6"/>
      <c r="F24" s="12"/>
      <c r="G24" s="18"/>
      <c r="H24" s="18"/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19"/>
    </row>
    <row r="25" spans="1:26" s="7" customFormat="1" ht="12" x14ac:dyDescent="0.2">
      <c r="A25" s="5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50" t="s">
        <v>310</v>
      </c>
    </row>
    <row r="26" spans="1:26" s="7" customFormat="1" thickBot="1" x14ac:dyDescent="0.25">
      <c r="A26" s="21"/>
    </row>
    <row r="27" spans="1:26" s="23" customFormat="1" ht="27" customHeight="1" thickBot="1" x14ac:dyDescent="0.25">
      <c r="A27" s="72" t="s">
        <v>6</v>
      </c>
      <c r="B27" s="72" t="s">
        <v>7</v>
      </c>
      <c r="C27" s="72" t="s">
        <v>8</v>
      </c>
      <c r="D27" s="73" t="s">
        <v>9</v>
      </c>
      <c r="E27" s="73"/>
      <c r="F27" s="73"/>
      <c r="G27" s="73" t="s">
        <v>10</v>
      </c>
      <c r="H27" s="73"/>
      <c r="I27" s="73"/>
      <c r="J27" s="73" t="s">
        <v>11</v>
      </c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</row>
    <row r="28" spans="1:26" s="23" customFormat="1" ht="22.5" customHeight="1" thickBot="1" x14ac:dyDescent="0.25">
      <c r="A28" s="72"/>
      <c r="B28" s="72"/>
      <c r="C28" s="72"/>
      <c r="D28" s="74" t="s">
        <v>0</v>
      </c>
      <c r="E28" s="22" t="s">
        <v>12</v>
      </c>
      <c r="F28" s="22" t="s">
        <v>13</v>
      </c>
      <c r="G28" s="74" t="s">
        <v>0</v>
      </c>
      <c r="H28" s="22" t="s">
        <v>12</v>
      </c>
      <c r="I28" s="22" t="s">
        <v>13</v>
      </c>
      <c r="J28" s="74" t="s">
        <v>0</v>
      </c>
      <c r="K28" s="22" t="s">
        <v>12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13</v>
      </c>
    </row>
    <row r="29" spans="1:26" s="23" customFormat="1" ht="22.5" customHeight="1" thickBot="1" x14ac:dyDescent="0.25">
      <c r="A29" s="72"/>
      <c r="B29" s="72"/>
      <c r="C29" s="72"/>
      <c r="D29" s="74"/>
      <c r="E29" s="22" t="s">
        <v>14</v>
      </c>
      <c r="F29" s="22" t="s">
        <v>15</v>
      </c>
      <c r="G29" s="74"/>
      <c r="H29" s="22" t="s">
        <v>14</v>
      </c>
      <c r="I29" s="22" t="s">
        <v>15</v>
      </c>
      <c r="J29" s="74"/>
      <c r="K29" s="22" t="s">
        <v>14</v>
      </c>
      <c r="L29" s="22"/>
      <c r="M29" s="22"/>
      <c r="N29" s="22"/>
      <c r="O29" s="22"/>
      <c r="P29" s="22"/>
      <c r="Q29" s="22"/>
      <c r="R29" s="22"/>
      <c r="S29" s="22"/>
      <c r="T29" s="22"/>
      <c r="U29" s="22" t="s">
        <v>15</v>
      </c>
    </row>
    <row r="30" spans="1:26" s="6" customFormat="1" x14ac:dyDescent="0.2">
      <c r="A30" s="36">
        <v>1</v>
      </c>
      <c r="B30" s="36">
        <v>2</v>
      </c>
      <c r="C30" s="36">
        <v>3</v>
      </c>
      <c r="D30" s="37">
        <v>4</v>
      </c>
      <c r="E30" s="36">
        <v>5</v>
      </c>
      <c r="F30" s="36">
        <v>6</v>
      </c>
      <c r="G30" s="37">
        <v>7</v>
      </c>
      <c r="H30" s="36">
        <v>8</v>
      </c>
      <c r="I30" s="36">
        <v>9</v>
      </c>
      <c r="J30" s="37">
        <v>10</v>
      </c>
      <c r="K30" s="36">
        <v>11</v>
      </c>
      <c r="L30" s="36"/>
      <c r="M30" s="36"/>
      <c r="N30" s="36"/>
      <c r="O30" s="36"/>
      <c r="P30" s="36"/>
      <c r="Q30" s="36"/>
      <c r="R30" s="36"/>
      <c r="S30" s="36"/>
      <c r="T30" s="36"/>
      <c r="U30" s="36">
        <v>12</v>
      </c>
    </row>
    <row r="31" spans="1:26" s="24" customFormat="1" ht="21" customHeight="1" x14ac:dyDescent="0.2">
      <c r="A31" s="60" t="s">
        <v>34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</row>
    <row r="32" spans="1:26" s="24" customFormat="1" ht="60" x14ac:dyDescent="0.2">
      <c r="A32" s="38">
        <v>1</v>
      </c>
      <c r="B32" s="39" t="s">
        <v>35</v>
      </c>
      <c r="C32" s="40" t="s">
        <v>36</v>
      </c>
      <c r="D32" s="41">
        <v>2445.2800000000002</v>
      </c>
      <c r="E32" s="42">
        <v>2445.2800000000002</v>
      </c>
      <c r="F32" s="41"/>
      <c r="G32" s="41">
        <v>543</v>
      </c>
      <c r="H32" s="41">
        <v>543</v>
      </c>
      <c r="I32" s="41"/>
      <c r="J32" s="41">
        <v>7317</v>
      </c>
      <c r="K32" s="42">
        <v>7317</v>
      </c>
      <c r="L32" s="42"/>
      <c r="M32" s="42"/>
      <c r="N32" s="42"/>
      <c r="O32" s="42"/>
      <c r="P32" s="42"/>
      <c r="Q32" s="42"/>
      <c r="R32" s="42"/>
      <c r="S32" s="42"/>
      <c r="T32" s="42"/>
      <c r="U32" s="42"/>
    </row>
    <row r="33" spans="1:26" s="24" customFormat="1" ht="72" x14ac:dyDescent="0.2">
      <c r="A33" s="38">
        <v>2</v>
      </c>
      <c r="B33" s="39" t="s">
        <v>37</v>
      </c>
      <c r="C33" s="40" t="s">
        <v>38</v>
      </c>
      <c r="D33" s="41">
        <v>4866.54</v>
      </c>
      <c r="E33" s="42"/>
      <c r="F33" s="41" t="s">
        <v>39</v>
      </c>
      <c r="G33" s="41">
        <v>100</v>
      </c>
      <c r="H33" s="41"/>
      <c r="I33" s="41" t="s">
        <v>40</v>
      </c>
      <c r="J33" s="41">
        <v>608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 t="s">
        <v>41</v>
      </c>
    </row>
    <row r="34" spans="1:26" s="24" customFormat="1" ht="72" x14ac:dyDescent="0.2">
      <c r="A34" s="38">
        <v>3</v>
      </c>
      <c r="B34" s="39" t="s">
        <v>42</v>
      </c>
      <c r="C34" s="40" t="s">
        <v>43</v>
      </c>
      <c r="D34" s="41">
        <v>2445.2800000000002</v>
      </c>
      <c r="E34" s="42">
        <v>2445.2800000000002</v>
      </c>
      <c r="F34" s="41"/>
      <c r="G34" s="41">
        <v>38</v>
      </c>
      <c r="H34" s="41">
        <v>38</v>
      </c>
      <c r="I34" s="41"/>
      <c r="J34" s="41">
        <v>511</v>
      </c>
      <c r="K34" s="42">
        <v>511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</row>
    <row r="35" spans="1:26" s="6" customFormat="1" ht="48" x14ac:dyDescent="0.2">
      <c r="A35" s="38">
        <v>4</v>
      </c>
      <c r="B35" s="39" t="s">
        <v>44</v>
      </c>
      <c r="C35" s="40" t="s">
        <v>45</v>
      </c>
      <c r="D35" s="41">
        <v>1431.41</v>
      </c>
      <c r="E35" s="42" t="s">
        <v>46</v>
      </c>
      <c r="F35" s="41" t="s">
        <v>47</v>
      </c>
      <c r="G35" s="41">
        <v>200</v>
      </c>
      <c r="H35" s="41" t="s">
        <v>48</v>
      </c>
      <c r="I35" s="41" t="s">
        <v>49</v>
      </c>
      <c r="J35" s="41">
        <v>760</v>
      </c>
      <c r="K35" s="42" t="s">
        <v>50</v>
      </c>
      <c r="L35" s="42"/>
      <c r="M35" s="42"/>
      <c r="N35" s="42"/>
      <c r="O35" s="42"/>
      <c r="P35" s="42"/>
      <c r="Q35" s="42"/>
      <c r="R35" s="42"/>
      <c r="S35" s="42"/>
      <c r="T35" s="42"/>
      <c r="U35" s="42" t="s">
        <v>51</v>
      </c>
      <c r="V35" s="24"/>
      <c r="W35" s="24"/>
      <c r="X35" s="24"/>
      <c r="Y35" s="24"/>
      <c r="Z35" s="24"/>
    </row>
    <row r="36" spans="1:26" s="6" customFormat="1" ht="84" x14ac:dyDescent="0.2">
      <c r="A36" s="38">
        <v>5</v>
      </c>
      <c r="B36" s="39" t="s">
        <v>52</v>
      </c>
      <c r="C36" s="40" t="s">
        <v>53</v>
      </c>
      <c r="D36" s="41">
        <v>921.46</v>
      </c>
      <c r="E36" s="42">
        <v>921.46</v>
      </c>
      <c r="F36" s="41"/>
      <c r="G36" s="41">
        <v>145</v>
      </c>
      <c r="H36" s="41">
        <v>145</v>
      </c>
      <c r="I36" s="41"/>
      <c r="J36" s="41">
        <v>1951</v>
      </c>
      <c r="K36" s="42">
        <v>1951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24"/>
      <c r="W36" s="24"/>
      <c r="X36" s="24"/>
      <c r="Y36" s="24"/>
      <c r="Z36" s="24"/>
    </row>
    <row r="37" spans="1:26" s="6" customFormat="1" ht="48" x14ac:dyDescent="0.2">
      <c r="A37" s="38">
        <v>6</v>
      </c>
      <c r="B37" s="39" t="s">
        <v>54</v>
      </c>
      <c r="C37" s="40" t="s">
        <v>55</v>
      </c>
      <c r="D37" s="41">
        <v>117</v>
      </c>
      <c r="E37" s="42" t="s">
        <v>56</v>
      </c>
      <c r="F37" s="41"/>
      <c r="G37" s="41">
        <v>2021</v>
      </c>
      <c r="H37" s="41" t="s">
        <v>57</v>
      </c>
      <c r="I37" s="41"/>
      <c r="J37" s="41">
        <v>6005</v>
      </c>
      <c r="K37" s="42" t="s">
        <v>58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24"/>
      <c r="W37" s="24"/>
      <c r="X37" s="24"/>
      <c r="Y37" s="24"/>
      <c r="Z37" s="24"/>
    </row>
    <row r="38" spans="1:26" s="6" customFormat="1" ht="72" x14ac:dyDescent="0.2">
      <c r="A38" s="38">
        <v>7</v>
      </c>
      <c r="B38" s="39" t="s">
        <v>59</v>
      </c>
      <c r="C38" s="40" t="s">
        <v>60</v>
      </c>
      <c r="D38" s="41">
        <v>367.67</v>
      </c>
      <c r="E38" s="42"/>
      <c r="F38" s="41" t="s">
        <v>61</v>
      </c>
      <c r="G38" s="41">
        <v>10</v>
      </c>
      <c r="H38" s="41"/>
      <c r="I38" s="41" t="s">
        <v>62</v>
      </c>
      <c r="J38" s="41">
        <v>83</v>
      </c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 t="s">
        <v>63</v>
      </c>
      <c r="V38" s="24"/>
      <c r="W38" s="24"/>
      <c r="X38" s="24"/>
      <c r="Y38" s="24"/>
      <c r="Z38" s="24"/>
    </row>
    <row r="39" spans="1:26" s="26" customFormat="1" ht="48" x14ac:dyDescent="0.2">
      <c r="A39" s="38">
        <v>8</v>
      </c>
      <c r="B39" s="39" t="s">
        <v>64</v>
      </c>
      <c r="C39" s="40" t="s">
        <v>65</v>
      </c>
      <c r="D39" s="41">
        <v>334.97</v>
      </c>
      <c r="E39" s="42">
        <v>135.07</v>
      </c>
      <c r="F39" s="41" t="s">
        <v>66</v>
      </c>
      <c r="G39" s="41">
        <v>144</v>
      </c>
      <c r="H39" s="41">
        <v>58</v>
      </c>
      <c r="I39" s="41" t="s">
        <v>67</v>
      </c>
      <c r="J39" s="41">
        <v>1360</v>
      </c>
      <c r="K39" s="42">
        <v>783</v>
      </c>
      <c r="L39" s="42"/>
      <c r="M39" s="42"/>
      <c r="N39" s="42"/>
      <c r="O39" s="42"/>
      <c r="P39" s="42"/>
      <c r="Q39" s="42"/>
      <c r="R39" s="42"/>
      <c r="S39" s="42"/>
      <c r="T39" s="42"/>
      <c r="U39" s="42" t="s">
        <v>68</v>
      </c>
      <c r="V39" s="24"/>
      <c r="W39" s="24"/>
      <c r="X39" s="24"/>
      <c r="Y39" s="24"/>
      <c r="Z39" s="24"/>
    </row>
    <row r="40" spans="1:26" ht="60" x14ac:dyDescent="0.2">
      <c r="A40" s="38">
        <v>9</v>
      </c>
      <c r="B40" s="39" t="s">
        <v>69</v>
      </c>
      <c r="C40" s="40" t="s">
        <v>70</v>
      </c>
      <c r="D40" s="41">
        <v>4.9800000000000004</v>
      </c>
      <c r="E40" s="42"/>
      <c r="F40" s="41">
        <v>4.9800000000000004</v>
      </c>
      <c r="G40" s="41">
        <v>149</v>
      </c>
      <c r="H40" s="41"/>
      <c r="I40" s="41">
        <v>149</v>
      </c>
      <c r="J40" s="41">
        <v>1100</v>
      </c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>
        <v>1100</v>
      </c>
      <c r="V40" s="24"/>
      <c r="W40" s="24"/>
      <c r="X40" s="24"/>
      <c r="Y40" s="24"/>
      <c r="Z40" s="24"/>
    </row>
    <row r="41" spans="1:26" ht="72" x14ac:dyDescent="0.2">
      <c r="A41" s="38">
        <v>10</v>
      </c>
      <c r="B41" s="39" t="s">
        <v>71</v>
      </c>
      <c r="C41" s="40" t="s">
        <v>70</v>
      </c>
      <c r="D41" s="41">
        <v>8.33</v>
      </c>
      <c r="E41" s="42"/>
      <c r="F41" s="41">
        <v>8.33</v>
      </c>
      <c r="G41" s="41">
        <v>249</v>
      </c>
      <c r="H41" s="41"/>
      <c r="I41" s="41">
        <v>249</v>
      </c>
      <c r="J41" s="41">
        <v>1171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>
        <v>1171</v>
      </c>
      <c r="V41" s="24"/>
      <c r="W41" s="24"/>
      <c r="X41" s="24"/>
      <c r="Y41" s="24"/>
      <c r="Z41" s="24"/>
    </row>
    <row r="42" spans="1:26" ht="60" x14ac:dyDescent="0.2">
      <c r="A42" s="38">
        <v>11</v>
      </c>
      <c r="B42" s="39" t="s">
        <v>72</v>
      </c>
      <c r="C42" s="40" t="s">
        <v>73</v>
      </c>
      <c r="D42" s="41">
        <v>405.3</v>
      </c>
      <c r="E42" s="42" t="s">
        <v>74</v>
      </c>
      <c r="F42" s="41" t="s">
        <v>75</v>
      </c>
      <c r="G42" s="41">
        <v>134</v>
      </c>
      <c r="H42" s="41" t="s">
        <v>76</v>
      </c>
      <c r="I42" s="41" t="s">
        <v>77</v>
      </c>
      <c r="J42" s="41">
        <v>1377</v>
      </c>
      <c r="K42" s="42" t="s">
        <v>78</v>
      </c>
      <c r="L42" s="42"/>
      <c r="M42" s="42"/>
      <c r="N42" s="42"/>
      <c r="O42" s="42"/>
      <c r="P42" s="42"/>
      <c r="Q42" s="42"/>
      <c r="R42" s="42"/>
      <c r="S42" s="42"/>
      <c r="T42" s="42"/>
      <c r="U42" s="42" t="s">
        <v>79</v>
      </c>
      <c r="V42" s="24"/>
      <c r="W42" s="24"/>
      <c r="X42" s="24"/>
      <c r="Y42" s="24"/>
      <c r="Z42" s="24"/>
    </row>
    <row r="43" spans="1:26" ht="36" x14ac:dyDescent="0.2">
      <c r="A43" s="43">
        <v>12</v>
      </c>
      <c r="B43" s="44" t="s">
        <v>80</v>
      </c>
      <c r="C43" s="45">
        <v>7.26</v>
      </c>
      <c r="D43" s="46">
        <v>66</v>
      </c>
      <c r="E43" s="47" t="s">
        <v>81</v>
      </c>
      <c r="F43" s="46"/>
      <c r="G43" s="46">
        <v>479</v>
      </c>
      <c r="H43" s="46" t="s">
        <v>82</v>
      </c>
      <c r="I43" s="46"/>
      <c r="J43" s="46">
        <v>2741</v>
      </c>
      <c r="K43" s="47" t="s">
        <v>83</v>
      </c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24"/>
      <c r="W43" s="24"/>
      <c r="X43" s="24"/>
      <c r="Y43" s="24"/>
      <c r="Z43" s="24"/>
    </row>
    <row r="44" spans="1:26" ht="21" customHeight="1" x14ac:dyDescent="0.2">
      <c r="A44" s="60" t="s">
        <v>84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24"/>
      <c r="W44" s="24"/>
      <c r="X44" s="24"/>
      <c r="Y44" s="24"/>
      <c r="Z44" s="24"/>
    </row>
    <row r="45" spans="1:26" ht="17.850000000000001" customHeight="1" x14ac:dyDescent="0.2">
      <c r="A45" s="58" t="s">
        <v>85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24"/>
      <c r="W45" s="24"/>
      <c r="X45" s="24"/>
      <c r="Y45" s="24"/>
      <c r="Z45" s="24"/>
    </row>
    <row r="46" spans="1:26" ht="60" x14ac:dyDescent="0.2">
      <c r="A46" s="38">
        <v>13</v>
      </c>
      <c r="B46" s="39" t="s">
        <v>86</v>
      </c>
      <c r="C46" s="40" t="s">
        <v>87</v>
      </c>
      <c r="D46" s="41">
        <v>11.42</v>
      </c>
      <c r="E46" s="42">
        <v>11.42</v>
      </c>
      <c r="F46" s="41"/>
      <c r="G46" s="41">
        <v>1</v>
      </c>
      <c r="H46" s="41">
        <v>1</v>
      </c>
      <c r="I46" s="41"/>
      <c r="J46" s="41">
        <v>12</v>
      </c>
      <c r="K46" s="42">
        <v>12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24"/>
      <c r="W46" s="24"/>
      <c r="X46" s="24"/>
      <c r="Y46" s="24"/>
      <c r="Z46" s="24"/>
    </row>
    <row r="47" spans="1:26" ht="48" x14ac:dyDescent="0.2">
      <c r="A47" s="38">
        <v>14</v>
      </c>
      <c r="B47" s="39" t="s">
        <v>88</v>
      </c>
      <c r="C47" s="40" t="s">
        <v>89</v>
      </c>
      <c r="D47" s="41">
        <v>35.630000000000003</v>
      </c>
      <c r="E47" s="42" t="s">
        <v>90</v>
      </c>
      <c r="F47" s="41"/>
      <c r="G47" s="41">
        <v>280</v>
      </c>
      <c r="H47" s="41" t="s">
        <v>91</v>
      </c>
      <c r="I47" s="41"/>
      <c r="J47" s="41">
        <v>1752</v>
      </c>
      <c r="K47" s="42" t="s">
        <v>92</v>
      </c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24"/>
      <c r="W47" s="24"/>
      <c r="X47" s="24"/>
      <c r="Y47" s="24"/>
      <c r="Z47" s="24"/>
    </row>
    <row r="48" spans="1:26" ht="72" x14ac:dyDescent="0.2">
      <c r="A48" s="38">
        <v>15</v>
      </c>
      <c r="B48" s="39" t="s">
        <v>93</v>
      </c>
      <c r="C48" s="40">
        <v>1</v>
      </c>
      <c r="D48" s="41">
        <v>212.58</v>
      </c>
      <c r="E48" s="42" t="s">
        <v>94</v>
      </c>
      <c r="F48" s="41">
        <v>15.14</v>
      </c>
      <c r="G48" s="41">
        <v>213</v>
      </c>
      <c r="H48" s="41" t="s">
        <v>95</v>
      </c>
      <c r="I48" s="41">
        <v>15</v>
      </c>
      <c r="J48" s="41">
        <v>632</v>
      </c>
      <c r="K48" s="42" t="s">
        <v>96</v>
      </c>
      <c r="L48" s="42"/>
      <c r="M48" s="42"/>
      <c r="N48" s="42"/>
      <c r="O48" s="42"/>
      <c r="P48" s="42"/>
      <c r="Q48" s="42"/>
      <c r="R48" s="42"/>
      <c r="S48" s="42"/>
      <c r="T48" s="42"/>
      <c r="U48" s="42">
        <v>47</v>
      </c>
      <c r="V48" s="24"/>
      <c r="W48" s="24"/>
      <c r="X48" s="24"/>
      <c r="Y48" s="24"/>
      <c r="Z48" s="24"/>
    </row>
    <row r="49" spans="1:26" ht="36" x14ac:dyDescent="0.2">
      <c r="A49" s="38">
        <v>16</v>
      </c>
      <c r="B49" s="39" t="s">
        <v>97</v>
      </c>
      <c r="C49" s="40">
        <v>1</v>
      </c>
      <c r="D49" s="41">
        <v>385</v>
      </c>
      <c r="E49" s="42" t="s">
        <v>98</v>
      </c>
      <c r="F49" s="41"/>
      <c r="G49" s="41">
        <v>385</v>
      </c>
      <c r="H49" s="41" t="s">
        <v>98</v>
      </c>
      <c r="I49" s="41"/>
      <c r="J49" s="41">
        <v>289</v>
      </c>
      <c r="K49" s="42" t="s">
        <v>99</v>
      </c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24"/>
      <c r="W49" s="24"/>
      <c r="X49" s="24"/>
      <c r="Y49" s="24"/>
      <c r="Z49" s="24"/>
    </row>
    <row r="50" spans="1:26" ht="60" x14ac:dyDescent="0.2">
      <c r="A50" s="38">
        <v>17</v>
      </c>
      <c r="B50" s="39" t="s">
        <v>100</v>
      </c>
      <c r="C50" s="40">
        <v>1</v>
      </c>
      <c r="D50" s="41">
        <v>39.58</v>
      </c>
      <c r="E50" s="42" t="s">
        <v>101</v>
      </c>
      <c r="F50" s="41">
        <v>15.14</v>
      </c>
      <c r="G50" s="41">
        <v>40</v>
      </c>
      <c r="H50" s="41" t="s">
        <v>102</v>
      </c>
      <c r="I50" s="41">
        <v>15</v>
      </c>
      <c r="J50" s="41">
        <v>308</v>
      </c>
      <c r="K50" s="42" t="s">
        <v>103</v>
      </c>
      <c r="L50" s="42"/>
      <c r="M50" s="42"/>
      <c r="N50" s="42"/>
      <c r="O50" s="42"/>
      <c r="P50" s="42"/>
      <c r="Q50" s="42"/>
      <c r="R50" s="42"/>
      <c r="S50" s="42"/>
      <c r="T50" s="42"/>
      <c r="U50" s="42">
        <v>47</v>
      </c>
      <c r="V50" s="24"/>
      <c r="W50" s="24"/>
      <c r="X50" s="24"/>
      <c r="Y50" s="24"/>
      <c r="Z50" s="24"/>
    </row>
    <row r="51" spans="1:26" ht="60" x14ac:dyDescent="0.2">
      <c r="A51" s="38">
        <v>18</v>
      </c>
      <c r="B51" s="39" t="s">
        <v>104</v>
      </c>
      <c r="C51" s="40">
        <v>1</v>
      </c>
      <c r="D51" s="41">
        <v>159.35</v>
      </c>
      <c r="E51" s="42" t="s">
        <v>105</v>
      </c>
      <c r="F51" s="41"/>
      <c r="G51" s="41">
        <v>159</v>
      </c>
      <c r="H51" s="41" t="s">
        <v>106</v>
      </c>
      <c r="I51" s="41"/>
      <c r="J51" s="41">
        <v>998</v>
      </c>
      <c r="K51" s="42" t="s">
        <v>107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24"/>
      <c r="W51" s="24"/>
      <c r="X51" s="24"/>
      <c r="Y51" s="24"/>
      <c r="Z51" s="24"/>
    </row>
    <row r="52" spans="1:26" ht="72" x14ac:dyDescent="0.2">
      <c r="A52" s="38">
        <v>19</v>
      </c>
      <c r="B52" s="39" t="s">
        <v>108</v>
      </c>
      <c r="C52" s="40">
        <v>1</v>
      </c>
      <c r="D52" s="41">
        <v>39.58</v>
      </c>
      <c r="E52" s="42" t="s">
        <v>101</v>
      </c>
      <c r="F52" s="41">
        <v>15.14</v>
      </c>
      <c r="G52" s="41">
        <v>40</v>
      </c>
      <c r="H52" s="41" t="s">
        <v>102</v>
      </c>
      <c r="I52" s="41">
        <v>15</v>
      </c>
      <c r="J52" s="41">
        <v>308</v>
      </c>
      <c r="K52" s="42" t="s">
        <v>103</v>
      </c>
      <c r="L52" s="42"/>
      <c r="M52" s="42"/>
      <c r="N52" s="42"/>
      <c r="O52" s="42"/>
      <c r="P52" s="42"/>
      <c r="Q52" s="42"/>
      <c r="R52" s="42"/>
      <c r="S52" s="42"/>
      <c r="T52" s="42"/>
      <c r="U52" s="42">
        <v>47</v>
      </c>
      <c r="V52" s="24"/>
      <c r="W52" s="24"/>
      <c r="X52" s="24"/>
      <c r="Y52" s="24"/>
      <c r="Z52" s="24"/>
    </row>
    <row r="53" spans="1:26" ht="60" x14ac:dyDescent="0.2">
      <c r="A53" s="38">
        <v>20</v>
      </c>
      <c r="B53" s="39" t="s">
        <v>109</v>
      </c>
      <c r="C53" s="40">
        <v>1</v>
      </c>
      <c r="D53" s="41">
        <v>163.04</v>
      </c>
      <c r="E53" s="42" t="s">
        <v>110</v>
      </c>
      <c r="F53" s="41"/>
      <c r="G53" s="41">
        <v>163</v>
      </c>
      <c r="H53" s="41" t="s">
        <v>111</v>
      </c>
      <c r="I53" s="41"/>
      <c r="J53" s="41">
        <v>1021</v>
      </c>
      <c r="K53" s="42" t="s">
        <v>112</v>
      </c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24"/>
      <c r="W53" s="24"/>
      <c r="X53" s="24"/>
      <c r="Y53" s="24"/>
      <c r="Z53" s="24"/>
    </row>
    <row r="54" spans="1:26" ht="72" x14ac:dyDescent="0.2">
      <c r="A54" s="38">
        <v>21</v>
      </c>
      <c r="B54" s="39" t="s">
        <v>113</v>
      </c>
      <c r="C54" s="40" t="s">
        <v>114</v>
      </c>
      <c r="D54" s="41">
        <v>504.31</v>
      </c>
      <c r="E54" s="42" t="s">
        <v>115</v>
      </c>
      <c r="F54" s="41" t="s">
        <v>116</v>
      </c>
      <c r="G54" s="41">
        <v>4</v>
      </c>
      <c r="H54" s="41">
        <v>1</v>
      </c>
      <c r="I54" s="41">
        <v>3</v>
      </c>
      <c r="J54" s="41">
        <v>27</v>
      </c>
      <c r="K54" s="42">
        <v>9</v>
      </c>
      <c r="L54" s="42"/>
      <c r="M54" s="42"/>
      <c r="N54" s="42"/>
      <c r="O54" s="42"/>
      <c r="P54" s="42"/>
      <c r="Q54" s="42"/>
      <c r="R54" s="42"/>
      <c r="S54" s="42"/>
      <c r="T54" s="42"/>
      <c r="U54" s="42" t="s">
        <v>117</v>
      </c>
      <c r="V54" s="24"/>
      <c r="W54" s="24"/>
      <c r="X54" s="24"/>
      <c r="Y54" s="24"/>
      <c r="Z54" s="24"/>
    </row>
    <row r="55" spans="1:26" ht="36" x14ac:dyDescent="0.2">
      <c r="A55" s="43">
        <v>22</v>
      </c>
      <c r="B55" s="44" t="s">
        <v>118</v>
      </c>
      <c r="C55" s="45">
        <v>7.7</v>
      </c>
      <c r="D55" s="46">
        <v>0.3</v>
      </c>
      <c r="E55" s="47" t="s">
        <v>119</v>
      </c>
      <c r="F55" s="46"/>
      <c r="G55" s="46">
        <v>2</v>
      </c>
      <c r="H55" s="46" t="s">
        <v>120</v>
      </c>
      <c r="I55" s="46"/>
      <c r="J55" s="46">
        <v>8</v>
      </c>
      <c r="K55" s="47" t="s">
        <v>121</v>
      </c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24"/>
      <c r="W55" s="24"/>
      <c r="X55" s="24"/>
      <c r="Y55" s="24"/>
      <c r="Z55" s="24"/>
    </row>
    <row r="56" spans="1:26" ht="21" customHeight="1" x14ac:dyDescent="0.2">
      <c r="A56" s="60" t="s">
        <v>122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24"/>
      <c r="W56" s="24"/>
      <c r="X56" s="24"/>
      <c r="Y56" s="24"/>
      <c r="Z56" s="24"/>
    </row>
    <row r="57" spans="1:26" ht="48" x14ac:dyDescent="0.2">
      <c r="A57" s="38">
        <v>23</v>
      </c>
      <c r="B57" s="39" t="s">
        <v>123</v>
      </c>
      <c r="C57" s="40">
        <v>1</v>
      </c>
      <c r="D57" s="41">
        <v>1595.71</v>
      </c>
      <c r="E57" s="42">
        <v>337.21</v>
      </c>
      <c r="F57" s="41" t="s">
        <v>124</v>
      </c>
      <c r="G57" s="41">
        <v>1596</v>
      </c>
      <c r="H57" s="41">
        <v>337</v>
      </c>
      <c r="I57" s="41" t="s">
        <v>125</v>
      </c>
      <c r="J57" s="41">
        <v>11680</v>
      </c>
      <c r="K57" s="42">
        <v>4544</v>
      </c>
      <c r="L57" s="42"/>
      <c r="M57" s="42"/>
      <c r="N57" s="42"/>
      <c r="O57" s="42"/>
      <c r="P57" s="42"/>
      <c r="Q57" s="42"/>
      <c r="R57" s="42"/>
      <c r="S57" s="42"/>
      <c r="T57" s="42"/>
      <c r="U57" s="42" t="s">
        <v>126</v>
      </c>
      <c r="V57" s="24"/>
      <c r="W57" s="24"/>
      <c r="X57" s="24"/>
      <c r="Y57" s="24"/>
      <c r="Z57" s="24"/>
    </row>
    <row r="58" spans="1:26" ht="48" x14ac:dyDescent="0.2">
      <c r="A58" s="38">
        <v>24</v>
      </c>
      <c r="B58" s="39" t="s">
        <v>127</v>
      </c>
      <c r="C58" s="40">
        <v>1</v>
      </c>
      <c r="D58" s="41">
        <v>923.87</v>
      </c>
      <c r="E58" s="42">
        <v>176.31</v>
      </c>
      <c r="F58" s="41" t="s">
        <v>128</v>
      </c>
      <c r="G58" s="41">
        <v>924</v>
      </c>
      <c r="H58" s="41">
        <v>176</v>
      </c>
      <c r="I58" s="41" t="s">
        <v>129</v>
      </c>
      <c r="J58" s="41">
        <v>6660</v>
      </c>
      <c r="K58" s="42">
        <v>2376</v>
      </c>
      <c r="L58" s="42"/>
      <c r="M58" s="42"/>
      <c r="N58" s="42"/>
      <c r="O58" s="42"/>
      <c r="P58" s="42"/>
      <c r="Q58" s="42"/>
      <c r="R58" s="42"/>
      <c r="S58" s="42"/>
      <c r="T58" s="42"/>
      <c r="U58" s="42" t="s">
        <v>130</v>
      </c>
      <c r="V58" s="24"/>
      <c r="W58" s="24"/>
      <c r="X58" s="24"/>
      <c r="Y58" s="24"/>
      <c r="Z58" s="24"/>
    </row>
    <row r="59" spans="1:26" ht="84" x14ac:dyDescent="0.2">
      <c r="A59" s="38">
        <v>25</v>
      </c>
      <c r="B59" s="39" t="s">
        <v>131</v>
      </c>
      <c r="C59" s="40" t="s">
        <v>132</v>
      </c>
      <c r="D59" s="41">
        <v>9486.57</v>
      </c>
      <c r="E59" s="42" t="s">
        <v>133</v>
      </c>
      <c r="F59" s="41" t="s">
        <v>134</v>
      </c>
      <c r="G59" s="41">
        <v>949</v>
      </c>
      <c r="H59" s="41" t="s">
        <v>135</v>
      </c>
      <c r="I59" s="41" t="s">
        <v>136</v>
      </c>
      <c r="J59" s="41">
        <v>2450</v>
      </c>
      <c r="K59" s="42" t="s">
        <v>137</v>
      </c>
      <c r="L59" s="42"/>
      <c r="M59" s="42"/>
      <c r="N59" s="42"/>
      <c r="O59" s="42"/>
      <c r="P59" s="42"/>
      <c r="Q59" s="42"/>
      <c r="R59" s="42"/>
      <c r="S59" s="42"/>
      <c r="T59" s="42"/>
      <c r="U59" s="42" t="s">
        <v>138</v>
      </c>
      <c r="V59" s="24"/>
      <c r="W59" s="24"/>
      <c r="X59" s="24"/>
      <c r="Y59" s="24"/>
      <c r="Z59" s="24"/>
    </row>
    <row r="60" spans="1:26" ht="192" x14ac:dyDescent="0.2">
      <c r="A60" s="38">
        <v>26</v>
      </c>
      <c r="B60" s="39" t="s">
        <v>139</v>
      </c>
      <c r="C60" s="40" t="s">
        <v>132</v>
      </c>
      <c r="D60" s="41">
        <v>38861.08</v>
      </c>
      <c r="E60" s="42" t="s">
        <v>140</v>
      </c>
      <c r="F60" s="41" t="s">
        <v>141</v>
      </c>
      <c r="G60" s="41">
        <v>3886</v>
      </c>
      <c r="H60" s="41" t="s">
        <v>142</v>
      </c>
      <c r="I60" s="41" t="s">
        <v>143</v>
      </c>
      <c r="J60" s="41">
        <v>10736</v>
      </c>
      <c r="K60" s="42" t="s">
        <v>144</v>
      </c>
      <c r="L60" s="42"/>
      <c r="M60" s="42"/>
      <c r="N60" s="42"/>
      <c r="O60" s="42"/>
      <c r="P60" s="42"/>
      <c r="Q60" s="42"/>
      <c r="R60" s="42"/>
      <c r="S60" s="42"/>
      <c r="T60" s="42"/>
      <c r="U60" s="42" t="s">
        <v>145</v>
      </c>
      <c r="V60" s="24"/>
      <c r="W60" s="24"/>
      <c r="X60" s="24"/>
      <c r="Y60" s="24"/>
      <c r="Z60" s="24"/>
    </row>
    <row r="61" spans="1:26" ht="48" x14ac:dyDescent="0.2">
      <c r="A61" s="38">
        <v>27</v>
      </c>
      <c r="B61" s="39" t="s">
        <v>146</v>
      </c>
      <c r="C61" s="40" t="s">
        <v>147</v>
      </c>
      <c r="D61" s="41">
        <v>39779.379999999997</v>
      </c>
      <c r="E61" s="42" t="s">
        <v>148</v>
      </c>
      <c r="F61" s="41"/>
      <c r="G61" s="41">
        <v>1671</v>
      </c>
      <c r="H61" s="41" t="s">
        <v>149</v>
      </c>
      <c r="I61" s="41"/>
      <c r="J61" s="41">
        <v>6974</v>
      </c>
      <c r="K61" s="42" t="s">
        <v>150</v>
      </c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24"/>
      <c r="W61" s="24"/>
      <c r="X61" s="24"/>
      <c r="Y61" s="24"/>
      <c r="Z61" s="24"/>
    </row>
    <row r="62" spans="1:26" ht="36" x14ac:dyDescent="0.2">
      <c r="A62" s="38">
        <v>28</v>
      </c>
      <c r="B62" s="39" t="s">
        <v>151</v>
      </c>
      <c r="C62" s="40" t="s">
        <v>152</v>
      </c>
      <c r="D62" s="41">
        <v>1180</v>
      </c>
      <c r="E62" s="42" t="s">
        <v>153</v>
      </c>
      <c r="F62" s="41"/>
      <c r="G62" s="41">
        <v>290</v>
      </c>
      <c r="H62" s="41" t="s">
        <v>154</v>
      </c>
      <c r="I62" s="41"/>
      <c r="J62" s="41">
        <v>3017</v>
      </c>
      <c r="K62" s="42" t="s">
        <v>155</v>
      </c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24"/>
      <c r="W62" s="24"/>
      <c r="X62" s="24"/>
      <c r="Y62" s="24"/>
      <c r="Z62" s="24"/>
    </row>
    <row r="63" spans="1:26" ht="48" x14ac:dyDescent="0.2">
      <c r="A63" s="38">
        <v>29</v>
      </c>
      <c r="B63" s="39" t="s">
        <v>88</v>
      </c>
      <c r="C63" s="40" t="s">
        <v>156</v>
      </c>
      <c r="D63" s="41">
        <v>35.630000000000003</v>
      </c>
      <c r="E63" s="42" t="s">
        <v>90</v>
      </c>
      <c r="F63" s="41"/>
      <c r="G63" s="41">
        <v>363</v>
      </c>
      <c r="H63" s="41" t="s">
        <v>157</v>
      </c>
      <c r="I63" s="41"/>
      <c r="J63" s="41">
        <v>2275</v>
      </c>
      <c r="K63" s="42" t="s">
        <v>158</v>
      </c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24"/>
      <c r="W63" s="24"/>
      <c r="X63" s="24"/>
      <c r="Y63" s="24"/>
      <c r="Z63" s="24"/>
    </row>
    <row r="64" spans="1:26" ht="17.850000000000001" customHeight="1" x14ac:dyDescent="0.2">
      <c r="A64" s="58" t="s">
        <v>159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24"/>
      <c r="W64" s="24"/>
      <c r="X64" s="24"/>
      <c r="Y64" s="24"/>
      <c r="Z64" s="24"/>
    </row>
    <row r="65" spans="1:26" ht="36" x14ac:dyDescent="0.2">
      <c r="A65" s="38">
        <v>30</v>
      </c>
      <c r="B65" s="39" t="s">
        <v>160</v>
      </c>
      <c r="C65" s="40" t="s">
        <v>132</v>
      </c>
      <c r="D65" s="41">
        <v>2182.5500000000002</v>
      </c>
      <c r="E65" s="42" t="s">
        <v>161</v>
      </c>
      <c r="F65" s="41">
        <v>45.19</v>
      </c>
      <c r="G65" s="41">
        <v>218</v>
      </c>
      <c r="H65" s="41" t="s">
        <v>162</v>
      </c>
      <c r="I65" s="41">
        <v>5</v>
      </c>
      <c r="J65" s="41">
        <v>2026</v>
      </c>
      <c r="K65" s="42" t="s">
        <v>163</v>
      </c>
      <c r="L65" s="42"/>
      <c r="M65" s="42"/>
      <c r="N65" s="42"/>
      <c r="O65" s="42"/>
      <c r="P65" s="42"/>
      <c r="Q65" s="42"/>
      <c r="R65" s="42"/>
      <c r="S65" s="42"/>
      <c r="T65" s="42"/>
      <c r="U65" s="42">
        <v>24</v>
      </c>
      <c r="V65" s="24"/>
      <c r="W65" s="24"/>
      <c r="X65" s="24"/>
      <c r="Y65" s="24"/>
      <c r="Z65" s="24"/>
    </row>
    <row r="66" spans="1:26" ht="48" x14ac:dyDescent="0.2">
      <c r="A66" s="38">
        <v>31</v>
      </c>
      <c r="B66" s="39" t="s">
        <v>164</v>
      </c>
      <c r="C66" s="40">
        <v>10</v>
      </c>
      <c r="D66" s="41">
        <v>105.67</v>
      </c>
      <c r="E66" s="42" t="s">
        <v>165</v>
      </c>
      <c r="F66" s="41"/>
      <c r="G66" s="41">
        <v>1057</v>
      </c>
      <c r="H66" s="41" t="s">
        <v>166</v>
      </c>
      <c r="I66" s="41"/>
      <c r="J66" s="41">
        <v>6615</v>
      </c>
      <c r="K66" s="42" t="s">
        <v>167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24"/>
      <c r="W66" s="24"/>
      <c r="X66" s="24"/>
      <c r="Y66" s="24"/>
      <c r="Z66" s="24"/>
    </row>
    <row r="67" spans="1:26" ht="48" x14ac:dyDescent="0.2">
      <c r="A67" s="43">
        <v>32</v>
      </c>
      <c r="B67" s="44" t="s">
        <v>168</v>
      </c>
      <c r="C67" s="45">
        <v>1</v>
      </c>
      <c r="D67" s="46">
        <v>184.38</v>
      </c>
      <c r="E67" s="47" t="s">
        <v>169</v>
      </c>
      <c r="F67" s="46">
        <v>15.81</v>
      </c>
      <c r="G67" s="46">
        <v>184</v>
      </c>
      <c r="H67" s="46" t="s">
        <v>170</v>
      </c>
      <c r="I67" s="46">
        <v>16</v>
      </c>
      <c r="J67" s="46">
        <v>949</v>
      </c>
      <c r="K67" s="47" t="s">
        <v>171</v>
      </c>
      <c r="L67" s="47"/>
      <c r="M67" s="47"/>
      <c r="N67" s="47"/>
      <c r="O67" s="47"/>
      <c r="P67" s="47"/>
      <c r="Q67" s="47"/>
      <c r="R67" s="47"/>
      <c r="S67" s="47"/>
      <c r="T67" s="47"/>
      <c r="U67" s="47">
        <v>57</v>
      </c>
      <c r="V67" s="24"/>
      <c r="W67" s="24"/>
      <c r="X67" s="24"/>
      <c r="Y67" s="24"/>
      <c r="Z67" s="24"/>
    </row>
    <row r="68" spans="1:26" ht="21" customHeight="1" x14ac:dyDescent="0.2">
      <c r="A68" s="60" t="s">
        <v>172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24"/>
      <c r="W68" s="24"/>
      <c r="X68" s="24"/>
      <c r="Y68" s="24"/>
      <c r="Z68" s="24"/>
    </row>
    <row r="69" spans="1:26" ht="17.850000000000001" customHeight="1" x14ac:dyDescent="0.2">
      <c r="A69" s="58" t="s">
        <v>173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24"/>
      <c r="W69" s="24"/>
      <c r="X69" s="24"/>
      <c r="Y69" s="24"/>
      <c r="Z69" s="24"/>
    </row>
    <row r="70" spans="1:26" ht="72" x14ac:dyDescent="0.2">
      <c r="A70" s="38">
        <v>33</v>
      </c>
      <c r="B70" s="39" t="s">
        <v>174</v>
      </c>
      <c r="C70" s="40" t="s">
        <v>175</v>
      </c>
      <c r="D70" s="41">
        <v>1151.8</v>
      </c>
      <c r="E70" s="42" t="s">
        <v>176</v>
      </c>
      <c r="F70" s="41" t="s">
        <v>177</v>
      </c>
      <c r="G70" s="41">
        <v>25</v>
      </c>
      <c r="H70" s="41">
        <v>5</v>
      </c>
      <c r="I70" s="41" t="s">
        <v>178</v>
      </c>
      <c r="J70" s="41">
        <v>184</v>
      </c>
      <c r="K70" s="42">
        <v>68</v>
      </c>
      <c r="L70" s="42"/>
      <c r="M70" s="42"/>
      <c r="N70" s="42"/>
      <c r="O70" s="42"/>
      <c r="P70" s="42"/>
      <c r="Q70" s="42"/>
      <c r="R70" s="42"/>
      <c r="S70" s="42"/>
      <c r="T70" s="42"/>
      <c r="U70" s="42" t="s">
        <v>179</v>
      </c>
      <c r="V70" s="24"/>
      <c r="W70" s="24"/>
      <c r="X70" s="24"/>
      <c r="Y70" s="24"/>
      <c r="Z70" s="24"/>
    </row>
    <row r="71" spans="1:26" ht="120" x14ac:dyDescent="0.2">
      <c r="A71" s="38">
        <v>34</v>
      </c>
      <c r="B71" s="39" t="s">
        <v>180</v>
      </c>
      <c r="C71" s="40" t="s">
        <v>181</v>
      </c>
      <c r="D71" s="41">
        <v>55.14</v>
      </c>
      <c r="E71" s="42" t="s">
        <v>182</v>
      </c>
      <c r="F71" s="41"/>
      <c r="G71" s="41">
        <v>123</v>
      </c>
      <c r="H71" s="41" t="s">
        <v>183</v>
      </c>
      <c r="I71" s="41"/>
      <c r="J71" s="41">
        <v>767</v>
      </c>
      <c r="K71" s="42" t="s">
        <v>184</v>
      </c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24"/>
      <c r="W71" s="24"/>
      <c r="X71" s="24"/>
      <c r="Y71" s="24"/>
      <c r="Z71" s="24"/>
    </row>
    <row r="72" spans="1:26" ht="72" x14ac:dyDescent="0.2">
      <c r="A72" s="38">
        <v>35</v>
      </c>
      <c r="B72" s="39" t="s">
        <v>185</v>
      </c>
      <c r="C72" s="40" t="s">
        <v>186</v>
      </c>
      <c r="D72" s="41">
        <v>292.24</v>
      </c>
      <c r="E72" s="42" t="s">
        <v>187</v>
      </c>
      <c r="F72" s="41" t="s">
        <v>188</v>
      </c>
      <c r="G72" s="41">
        <v>116</v>
      </c>
      <c r="H72" s="41" t="s">
        <v>189</v>
      </c>
      <c r="I72" s="41" t="s">
        <v>190</v>
      </c>
      <c r="J72" s="41">
        <v>565</v>
      </c>
      <c r="K72" s="42" t="s">
        <v>191</v>
      </c>
      <c r="L72" s="42"/>
      <c r="M72" s="42"/>
      <c r="N72" s="42"/>
      <c r="O72" s="42"/>
      <c r="P72" s="42"/>
      <c r="Q72" s="42"/>
      <c r="R72" s="42"/>
      <c r="S72" s="42"/>
      <c r="T72" s="42"/>
      <c r="U72" s="42" t="s">
        <v>192</v>
      </c>
      <c r="V72" s="24"/>
      <c r="W72" s="24"/>
      <c r="X72" s="24"/>
      <c r="Y72" s="24"/>
      <c r="Z72" s="24"/>
    </row>
    <row r="73" spans="1:26" ht="17.850000000000001" customHeight="1" x14ac:dyDescent="0.2">
      <c r="A73" s="58" t="s">
        <v>193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24"/>
      <c r="W73" s="24"/>
      <c r="X73" s="24"/>
      <c r="Y73" s="24"/>
      <c r="Z73" s="24"/>
    </row>
    <row r="74" spans="1:26" ht="120" x14ac:dyDescent="0.2">
      <c r="A74" s="38">
        <v>36</v>
      </c>
      <c r="B74" s="39" t="s">
        <v>194</v>
      </c>
      <c r="C74" s="40">
        <v>0.6</v>
      </c>
      <c r="D74" s="41">
        <v>125.17</v>
      </c>
      <c r="E74" s="42" t="s">
        <v>195</v>
      </c>
      <c r="F74" s="41"/>
      <c r="G74" s="41">
        <v>75</v>
      </c>
      <c r="H74" s="41" t="s">
        <v>196</v>
      </c>
      <c r="I74" s="41"/>
      <c r="J74" s="41">
        <v>470</v>
      </c>
      <c r="K74" s="42" t="s">
        <v>197</v>
      </c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24"/>
      <c r="W74" s="24"/>
      <c r="X74" s="24"/>
      <c r="Y74" s="24"/>
      <c r="Z74" s="24"/>
    </row>
    <row r="75" spans="1:26" ht="48" x14ac:dyDescent="0.2">
      <c r="A75" s="38">
        <v>37</v>
      </c>
      <c r="B75" s="39" t="s">
        <v>198</v>
      </c>
      <c r="C75" s="40">
        <v>6.0000000000000001E-3</v>
      </c>
      <c r="D75" s="41">
        <v>2182.5500000000002</v>
      </c>
      <c r="E75" s="42" t="s">
        <v>161</v>
      </c>
      <c r="F75" s="41">
        <v>45.19</v>
      </c>
      <c r="G75" s="41">
        <v>13</v>
      </c>
      <c r="H75" s="41" t="s">
        <v>199</v>
      </c>
      <c r="I75" s="41"/>
      <c r="J75" s="41">
        <v>122</v>
      </c>
      <c r="K75" s="42" t="s">
        <v>200</v>
      </c>
      <c r="L75" s="42"/>
      <c r="M75" s="42"/>
      <c r="N75" s="42"/>
      <c r="O75" s="42"/>
      <c r="P75" s="42"/>
      <c r="Q75" s="42"/>
      <c r="R75" s="42"/>
      <c r="S75" s="42"/>
      <c r="T75" s="42"/>
      <c r="U75" s="42">
        <v>1</v>
      </c>
      <c r="V75" s="24"/>
      <c r="W75" s="24"/>
      <c r="X75" s="24"/>
      <c r="Y75" s="24"/>
      <c r="Z75" s="24"/>
    </row>
    <row r="76" spans="1:26" ht="72" x14ac:dyDescent="0.2">
      <c r="A76" s="38">
        <v>38</v>
      </c>
      <c r="B76" s="39" t="s">
        <v>185</v>
      </c>
      <c r="C76" s="40">
        <v>0.2</v>
      </c>
      <c r="D76" s="41">
        <v>292.24</v>
      </c>
      <c r="E76" s="42" t="s">
        <v>187</v>
      </c>
      <c r="F76" s="41" t="s">
        <v>188</v>
      </c>
      <c r="G76" s="41">
        <v>58</v>
      </c>
      <c r="H76" s="41" t="s">
        <v>201</v>
      </c>
      <c r="I76" s="41" t="s">
        <v>202</v>
      </c>
      <c r="J76" s="41">
        <v>285</v>
      </c>
      <c r="K76" s="42" t="s">
        <v>203</v>
      </c>
      <c r="L76" s="42"/>
      <c r="M76" s="42"/>
      <c r="N76" s="42"/>
      <c r="O76" s="42"/>
      <c r="P76" s="42"/>
      <c r="Q76" s="42"/>
      <c r="R76" s="42"/>
      <c r="S76" s="42"/>
      <c r="T76" s="42"/>
      <c r="U76" s="42" t="s">
        <v>204</v>
      </c>
      <c r="V76" s="24"/>
      <c r="W76" s="24"/>
      <c r="X76" s="24"/>
      <c r="Y76" s="24"/>
      <c r="Z76" s="24"/>
    </row>
    <row r="77" spans="1:26" ht="48" x14ac:dyDescent="0.2">
      <c r="A77" s="38">
        <v>39</v>
      </c>
      <c r="B77" s="39" t="s">
        <v>205</v>
      </c>
      <c r="C77" s="40">
        <v>1</v>
      </c>
      <c r="D77" s="41">
        <v>62.45</v>
      </c>
      <c r="E77" s="42" t="s">
        <v>206</v>
      </c>
      <c r="F77" s="41">
        <v>14.37</v>
      </c>
      <c r="G77" s="41">
        <v>62</v>
      </c>
      <c r="H77" s="41" t="s">
        <v>207</v>
      </c>
      <c r="I77" s="41">
        <v>14</v>
      </c>
      <c r="J77" s="41">
        <v>355</v>
      </c>
      <c r="K77" s="42" t="s">
        <v>208</v>
      </c>
      <c r="L77" s="42"/>
      <c r="M77" s="42"/>
      <c r="N77" s="42"/>
      <c r="O77" s="42"/>
      <c r="P77" s="42"/>
      <c r="Q77" s="42"/>
      <c r="R77" s="42"/>
      <c r="S77" s="42"/>
      <c r="T77" s="42"/>
      <c r="U77" s="42">
        <v>52</v>
      </c>
      <c r="V77" s="24"/>
      <c r="W77" s="24"/>
      <c r="X77" s="24"/>
      <c r="Y77" s="24"/>
      <c r="Z77" s="24"/>
    </row>
    <row r="78" spans="1:26" ht="60" x14ac:dyDescent="0.2">
      <c r="A78" s="38">
        <v>40</v>
      </c>
      <c r="B78" s="39" t="s">
        <v>209</v>
      </c>
      <c r="C78" s="40" t="s">
        <v>210</v>
      </c>
      <c r="D78" s="41">
        <v>2025.21</v>
      </c>
      <c r="E78" s="42" t="s">
        <v>211</v>
      </c>
      <c r="F78" s="41" t="s">
        <v>212</v>
      </c>
      <c r="G78" s="41">
        <v>24</v>
      </c>
      <c r="H78" s="41" t="s">
        <v>213</v>
      </c>
      <c r="I78" s="41" t="s">
        <v>214</v>
      </c>
      <c r="J78" s="41">
        <v>157</v>
      </c>
      <c r="K78" s="42" t="s">
        <v>215</v>
      </c>
      <c r="L78" s="42"/>
      <c r="M78" s="42"/>
      <c r="N78" s="42"/>
      <c r="O78" s="42"/>
      <c r="P78" s="42"/>
      <c r="Q78" s="42"/>
      <c r="R78" s="42"/>
      <c r="S78" s="42"/>
      <c r="T78" s="42"/>
      <c r="U78" s="42" t="s">
        <v>216</v>
      </c>
      <c r="V78" s="24"/>
      <c r="W78" s="24"/>
      <c r="X78" s="24"/>
      <c r="Y78" s="24"/>
      <c r="Z78" s="24"/>
    </row>
    <row r="79" spans="1:26" ht="120" x14ac:dyDescent="0.2">
      <c r="A79" s="38">
        <v>41</v>
      </c>
      <c r="B79" s="39" t="s">
        <v>217</v>
      </c>
      <c r="C79" s="40" t="s">
        <v>218</v>
      </c>
      <c r="D79" s="41">
        <v>55.14</v>
      </c>
      <c r="E79" s="42" t="s">
        <v>182</v>
      </c>
      <c r="F79" s="41"/>
      <c r="G79" s="41">
        <v>67</v>
      </c>
      <c r="H79" s="41" t="s">
        <v>219</v>
      </c>
      <c r="I79" s="41"/>
      <c r="J79" s="41">
        <v>418</v>
      </c>
      <c r="K79" s="42" t="s">
        <v>220</v>
      </c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24"/>
      <c r="W79" s="24"/>
      <c r="X79" s="24"/>
      <c r="Y79" s="24"/>
      <c r="Z79" s="24"/>
    </row>
    <row r="80" spans="1:26" ht="60" x14ac:dyDescent="0.2">
      <c r="A80" s="38">
        <v>42</v>
      </c>
      <c r="B80" s="39" t="s">
        <v>221</v>
      </c>
      <c r="C80" s="40" t="s">
        <v>222</v>
      </c>
      <c r="D80" s="41">
        <v>31686.43</v>
      </c>
      <c r="E80" s="42" t="s">
        <v>223</v>
      </c>
      <c r="F80" s="41" t="s">
        <v>224</v>
      </c>
      <c r="G80" s="41">
        <v>19</v>
      </c>
      <c r="H80" s="41" t="s">
        <v>225</v>
      </c>
      <c r="I80" s="41" t="s">
        <v>226</v>
      </c>
      <c r="J80" s="41">
        <v>164</v>
      </c>
      <c r="K80" s="42" t="s">
        <v>227</v>
      </c>
      <c r="L80" s="42"/>
      <c r="M80" s="42"/>
      <c r="N80" s="42"/>
      <c r="O80" s="42"/>
      <c r="P80" s="42"/>
      <c r="Q80" s="42"/>
      <c r="R80" s="42"/>
      <c r="S80" s="42"/>
      <c r="T80" s="42"/>
      <c r="U80" s="42" t="s">
        <v>228</v>
      </c>
      <c r="V80" s="24"/>
      <c r="W80" s="24"/>
      <c r="X80" s="24"/>
      <c r="Y80" s="24"/>
      <c r="Z80" s="24"/>
    </row>
    <row r="81" spans="1:26" ht="48" x14ac:dyDescent="0.2">
      <c r="A81" s="38">
        <v>43</v>
      </c>
      <c r="B81" s="39" t="s">
        <v>229</v>
      </c>
      <c r="C81" s="40" t="s">
        <v>230</v>
      </c>
      <c r="D81" s="41">
        <v>663.96</v>
      </c>
      <c r="E81" s="42" t="s">
        <v>231</v>
      </c>
      <c r="F81" s="41" t="s">
        <v>232</v>
      </c>
      <c r="G81" s="41">
        <v>1</v>
      </c>
      <c r="H81" s="41" t="s">
        <v>233</v>
      </c>
      <c r="I81" s="41"/>
      <c r="J81" s="41">
        <v>8</v>
      </c>
      <c r="K81" s="42" t="s">
        <v>234</v>
      </c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24"/>
      <c r="W81" s="24"/>
      <c r="X81" s="24"/>
      <c r="Y81" s="24"/>
      <c r="Z81" s="24"/>
    </row>
    <row r="82" spans="1:26" ht="48" x14ac:dyDescent="0.2">
      <c r="A82" s="38">
        <v>44</v>
      </c>
      <c r="B82" s="39" t="s">
        <v>235</v>
      </c>
      <c r="C82" s="40" t="s">
        <v>230</v>
      </c>
      <c r="D82" s="41">
        <v>878.42</v>
      </c>
      <c r="E82" s="42" t="s">
        <v>236</v>
      </c>
      <c r="F82" s="41" t="s">
        <v>237</v>
      </c>
      <c r="G82" s="41">
        <v>2</v>
      </c>
      <c r="H82" s="41" t="s">
        <v>120</v>
      </c>
      <c r="I82" s="41"/>
      <c r="J82" s="41">
        <v>8</v>
      </c>
      <c r="K82" s="42" t="s">
        <v>238</v>
      </c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24"/>
      <c r="W82" s="24"/>
      <c r="X82" s="24"/>
      <c r="Y82" s="24"/>
      <c r="Z82" s="24"/>
    </row>
    <row r="83" spans="1:26" ht="48" x14ac:dyDescent="0.2">
      <c r="A83" s="38">
        <v>45</v>
      </c>
      <c r="B83" s="39" t="s">
        <v>239</v>
      </c>
      <c r="C83" s="40">
        <v>0.01</v>
      </c>
      <c r="D83" s="41">
        <v>3659.44</v>
      </c>
      <c r="E83" s="42" t="s">
        <v>240</v>
      </c>
      <c r="F83" s="41">
        <v>430.27</v>
      </c>
      <c r="G83" s="41">
        <v>37</v>
      </c>
      <c r="H83" s="41" t="s">
        <v>241</v>
      </c>
      <c r="I83" s="41">
        <v>4</v>
      </c>
      <c r="J83" s="41">
        <v>400</v>
      </c>
      <c r="K83" s="42" t="s">
        <v>242</v>
      </c>
      <c r="L83" s="42"/>
      <c r="M83" s="42"/>
      <c r="N83" s="42"/>
      <c r="O83" s="42"/>
      <c r="P83" s="42"/>
      <c r="Q83" s="42"/>
      <c r="R83" s="42"/>
      <c r="S83" s="42"/>
      <c r="T83" s="42"/>
      <c r="U83" s="42">
        <v>25</v>
      </c>
      <c r="V83" s="24"/>
      <c r="W83" s="24"/>
      <c r="X83" s="24"/>
      <c r="Y83" s="24"/>
      <c r="Z83" s="24"/>
    </row>
    <row r="84" spans="1:26" ht="72" x14ac:dyDescent="0.2">
      <c r="A84" s="38">
        <v>46</v>
      </c>
      <c r="B84" s="39" t="s">
        <v>243</v>
      </c>
      <c r="C84" s="40">
        <v>1</v>
      </c>
      <c r="D84" s="41">
        <v>991.28</v>
      </c>
      <c r="E84" s="42" t="s">
        <v>244</v>
      </c>
      <c r="F84" s="41" t="s">
        <v>245</v>
      </c>
      <c r="G84" s="41">
        <v>991</v>
      </c>
      <c r="H84" s="41" t="s">
        <v>246</v>
      </c>
      <c r="I84" s="41" t="s">
        <v>247</v>
      </c>
      <c r="J84" s="41">
        <v>6024</v>
      </c>
      <c r="K84" s="42" t="s">
        <v>248</v>
      </c>
      <c r="L84" s="42"/>
      <c r="M84" s="42"/>
      <c r="N84" s="42"/>
      <c r="O84" s="42"/>
      <c r="P84" s="42"/>
      <c r="Q84" s="42"/>
      <c r="R84" s="42"/>
      <c r="S84" s="42"/>
      <c r="T84" s="42"/>
      <c r="U84" s="42" t="s">
        <v>249</v>
      </c>
      <c r="V84" s="24"/>
      <c r="W84" s="24"/>
      <c r="X84" s="24"/>
      <c r="Y84" s="24"/>
      <c r="Z84" s="24"/>
    </row>
    <row r="85" spans="1:26" ht="60" x14ac:dyDescent="0.2">
      <c r="A85" s="38">
        <v>47</v>
      </c>
      <c r="B85" s="39" t="s">
        <v>250</v>
      </c>
      <c r="C85" s="40">
        <v>1</v>
      </c>
      <c r="D85" s="41">
        <v>17.899999999999999</v>
      </c>
      <c r="E85" s="42" t="s">
        <v>251</v>
      </c>
      <c r="F85" s="41"/>
      <c r="G85" s="41">
        <v>18</v>
      </c>
      <c r="H85" s="41" t="s">
        <v>252</v>
      </c>
      <c r="I85" s="41"/>
      <c r="J85" s="41">
        <v>224</v>
      </c>
      <c r="K85" s="42" t="s">
        <v>253</v>
      </c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24"/>
      <c r="W85" s="24"/>
      <c r="X85" s="24"/>
      <c r="Y85" s="24"/>
      <c r="Z85" s="24"/>
    </row>
    <row r="86" spans="1:26" ht="72" x14ac:dyDescent="0.2">
      <c r="A86" s="38">
        <v>48</v>
      </c>
      <c r="B86" s="39" t="s">
        <v>254</v>
      </c>
      <c r="C86" s="40">
        <v>1</v>
      </c>
      <c r="D86" s="41">
        <v>434.15</v>
      </c>
      <c r="E86" s="42" t="s">
        <v>255</v>
      </c>
      <c r="F86" s="41"/>
      <c r="G86" s="41">
        <v>434</v>
      </c>
      <c r="H86" s="41" t="s">
        <v>256</v>
      </c>
      <c r="I86" s="41"/>
      <c r="J86" s="41">
        <v>2718</v>
      </c>
      <c r="K86" s="42" t="s">
        <v>257</v>
      </c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24"/>
      <c r="W86" s="24"/>
      <c r="X86" s="24"/>
      <c r="Y86" s="24"/>
      <c r="Z86" s="24"/>
    </row>
    <row r="87" spans="1:26" ht="84" x14ac:dyDescent="0.2">
      <c r="A87" s="43">
        <v>49</v>
      </c>
      <c r="B87" s="44" t="s">
        <v>258</v>
      </c>
      <c r="C87" s="45">
        <v>1</v>
      </c>
      <c r="D87" s="46">
        <v>23.79</v>
      </c>
      <c r="E87" s="47" t="s">
        <v>259</v>
      </c>
      <c r="F87" s="46"/>
      <c r="G87" s="46">
        <v>24</v>
      </c>
      <c r="H87" s="46" t="s">
        <v>260</v>
      </c>
      <c r="I87" s="46"/>
      <c r="J87" s="46">
        <v>38</v>
      </c>
      <c r="K87" s="47" t="s">
        <v>261</v>
      </c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24"/>
      <c r="W87" s="24"/>
      <c r="X87" s="24"/>
      <c r="Y87" s="24"/>
      <c r="Z87" s="24"/>
    </row>
    <row r="88" spans="1:26" ht="21" customHeight="1" x14ac:dyDescent="0.2">
      <c r="A88" s="60" t="s">
        <v>262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24"/>
      <c r="W88" s="24"/>
      <c r="X88" s="24"/>
      <c r="Y88" s="24"/>
      <c r="Z88" s="24"/>
    </row>
    <row r="89" spans="1:26" ht="72" x14ac:dyDescent="0.2">
      <c r="A89" s="38">
        <v>50</v>
      </c>
      <c r="B89" s="39" t="s">
        <v>263</v>
      </c>
      <c r="C89" s="40">
        <v>1</v>
      </c>
      <c r="D89" s="41">
        <v>35.729999999999997</v>
      </c>
      <c r="E89" s="42" t="s">
        <v>264</v>
      </c>
      <c r="F89" s="41">
        <v>15.37</v>
      </c>
      <c r="G89" s="41">
        <v>36</v>
      </c>
      <c r="H89" s="41" t="s">
        <v>265</v>
      </c>
      <c r="I89" s="41">
        <v>15</v>
      </c>
      <c r="J89" s="41">
        <v>260</v>
      </c>
      <c r="K89" s="42" t="s">
        <v>266</v>
      </c>
      <c r="L89" s="42"/>
      <c r="M89" s="42"/>
      <c r="N89" s="42"/>
      <c r="O89" s="42"/>
      <c r="P89" s="42"/>
      <c r="Q89" s="42"/>
      <c r="R89" s="42"/>
      <c r="S89" s="42"/>
      <c r="T89" s="42"/>
      <c r="U89" s="42">
        <v>45</v>
      </c>
      <c r="V89" s="24"/>
      <c r="W89" s="24"/>
      <c r="X89" s="24"/>
      <c r="Y89" s="24"/>
      <c r="Z89" s="24"/>
    </row>
    <row r="90" spans="1:26" ht="60" x14ac:dyDescent="0.2">
      <c r="A90" s="38">
        <v>51</v>
      </c>
      <c r="B90" s="39" t="s">
        <v>267</v>
      </c>
      <c r="C90" s="40">
        <v>2</v>
      </c>
      <c r="D90" s="41">
        <v>1.43</v>
      </c>
      <c r="E90" s="42" t="s">
        <v>268</v>
      </c>
      <c r="F90" s="41"/>
      <c r="G90" s="41">
        <v>3</v>
      </c>
      <c r="H90" s="41">
        <v>3</v>
      </c>
      <c r="I90" s="41"/>
      <c r="J90" s="41">
        <v>39</v>
      </c>
      <c r="K90" s="42" t="s">
        <v>269</v>
      </c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24"/>
      <c r="W90" s="24"/>
      <c r="X90" s="24"/>
      <c r="Y90" s="24"/>
      <c r="Z90" s="24"/>
    </row>
    <row r="91" spans="1:26" ht="48" x14ac:dyDescent="0.2">
      <c r="A91" s="38">
        <v>52</v>
      </c>
      <c r="B91" s="39" t="s">
        <v>270</v>
      </c>
      <c r="C91" s="40">
        <v>2</v>
      </c>
      <c r="D91" s="41">
        <v>8.01</v>
      </c>
      <c r="E91" s="42" t="s">
        <v>271</v>
      </c>
      <c r="F91" s="41"/>
      <c r="G91" s="41">
        <v>16</v>
      </c>
      <c r="H91" s="41">
        <v>16</v>
      </c>
      <c r="I91" s="41"/>
      <c r="J91" s="41">
        <v>216</v>
      </c>
      <c r="K91" s="42" t="s">
        <v>272</v>
      </c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24"/>
      <c r="W91" s="24"/>
      <c r="X91" s="24"/>
      <c r="Y91" s="24"/>
      <c r="Z91" s="24"/>
    </row>
    <row r="92" spans="1:26" ht="72" x14ac:dyDescent="0.2">
      <c r="A92" s="38">
        <v>53</v>
      </c>
      <c r="B92" s="39" t="s">
        <v>273</v>
      </c>
      <c r="C92" s="40" t="s">
        <v>274</v>
      </c>
      <c r="D92" s="41">
        <v>25.08</v>
      </c>
      <c r="E92" s="42">
        <v>25.08</v>
      </c>
      <c r="F92" s="41"/>
      <c r="G92" s="41">
        <v>10</v>
      </c>
      <c r="H92" s="41">
        <v>10</v>
      </c>
      <c r="I92" s="41"/>
      <c r="J92" s="41">
        <v>134</v>
      </c>
      <c r="K92" s="42">
        <v>134</v>
      </c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24"/>
      <c r="W92" s="24"/>
      <c r="X92" s="24"/>
      <c r="Y92" s="24"/>
      <c r="Z92" s="24"/>
    </row>
    <row r="93" spans="1:26" ht="72" x14ac:dyDescent="0.2">
      <c r="A93" s="38">
        <v>54</v>
      </c>
      <c r="B93" s="39" t="s">
        <v>275</v>
      </c>
      <c r="C93" s="40">
        <v>1</v>
      </c>
      <c r="D93" s="41">
        <v>108.63</v>
      </c>
      <c r="E93" s="42" t="s">
        <v>276</v>
      </c>
      <c r="F93" s="41">
        <v>52.17</v>
      </c>
      <c r="G93" s="41">
        <v>109</v>
      </c>
      <c r="H93" s="41" t="s">
        <v>277</v>
      </c>
      <c r="I93" s="41">
        <v>52</v>
      </c>
      <c r="J93" s="41">
        <v>786</v>
      </c>
      <c r="K93" s="42" t="s">
        <v>278</v>
      </c>
      <c r="L93" s="42"/>
      <c r="M93" s="42"/>
      <c r="N93" s="42"/>
      <c r="O93" s="42"/>
      <c r="P93" s="42"/>
      <c r="Q93" s="42"/>
      <c r="R93" s="42"/>
      <c r="S93" s="42"/>
      <c r="T93" s="42"/>
      <c r="U93" s="42">
        <v>202</v>
      </c>
      <c r="V93" s="24"/>
      <c r="W93" s="24"/>
      <c r="X93" s="24"/>
      <c r="Y93" s="24"/>
      <c r="Z93" s="24"/>
    </row>
    <row r="94" spans="1:26" ht="60" x14ac:dyDescent="0.2">
      <c r="A94" s="38">
        <v>55</v>
      </c>
      <c r="B94" s="39" t="s">
        <v>279</v>
      </c>
      <c r="C94" s="40" t="s">
        <v>280</v>
      </c>
      <c r="D94" s="41">
        <v>17.54</v>
      </c>
      <c r="E94" s="42">
        <v>4.99</v>
      </c>
      <c r="F94" s="41" t="s">
        <v>281</v>
      </c>
      <c r="G94" s="41">
        <v>4</v>
      </c>
      <c r="H94" s="41">
        <v>1</v>
      </c>
      <c r="I94" s="41" t="s">
        <v>282</v>
      </c>
      <c r="J94" s="41">
        <v>32</v>
      </c>
      <c r="K94" s="42">
        <v>14</v>
      </c>
      <c r="L94" s="42"/>
      <c r="M94" s="42"/>
      <c r="N94" s="42"/>
      <c r="O94" s="42"/>
      <c r="P94" s="42"/>
      <c r="Q94" s="42"/>
      <c r="R94" s="42"/>
      <c r="S94" s="42"/>
      <c r="T94" s="42"/>
      <c r="U94" s="42" t="s">
        <v>283</v>
      </c>
      <c r="V94" s="24"/>
      <c r="W94" s="24"/>
      <c r="X94" s="24"/>
      <c r="Y94" s="24"/>
      <c r="Z94" s="24"/>
    </row>
    <row r="95" spans="1:26" ht="72" x14ac:dyDescent="0.2">
      <c r="A95" s="38">
        <v>56</v>
      </c>
      <c r="B95" s="39" t="s">
        <v>284</v>
      </c>
      <c r="C95" s="40" t="s">
        <v>280</v>
      </c>
      <c r="D95" s="41">
        <v>6.04</v>
      </c>
      <c r="E95" s="42">
        <v>0.97</v>
      </c>
      <c r="F95" s="41" t="s">
        <v>285</v>
      </c>
      <c r="G95" s="41">
        <v>1</v>
      </c>
      <c r="H95" s="41"/>
      <c r="I95" s="41">
        <v>1</v>
      </c>
      <c r="J95" s="41">
        <v>10</v>
      </c>
      <c r="K95" s="42">
        <v>3</v>
      </c>
      <c r="L95" s="42"/>
      <c r="M95" s="42"/>
      <c r="N95" s="42"/>
      <c r="O95" s="42"/>
      <c r="P95" s="42"/>
      <c r="Q95" s="42"/>
      <c r="R95" s="42"/>
      <c r="S95" s="42"/>
      <c r="T95" s="42"/>
      <c r="U95" s="42" t="s">
        <v>226</v>
      </c>
      <c r="V95" s="24"/>
      <c r="W95" s="24"/>
      <c r="X95" s="24"/>
      <c r="Y95" s="24"/>
      <c r="Z95" s="24"/>
    </row>
    <row r="96" spans="1:26" ht="72" x14ac:dyDescent="0.2">
      <c r="A96" s="43">
        <v>57</v>
      </c>
      <c r="B96" s="44" t="s">
        <v>286</v>
      </c>
      <c r="C96" s="45">
        <v>1</v>
      </c>
      <c r="D96" s="46">
        <v>968.45</v>
      </c>
      <c r="E96" s="47">
        <v>170.24</v>
      </c>
      <c r="F96" s="46" t="s">
        <v>287</v>
      </c>
      <c r="G96" s="46">
        <v>968</v>
      </c>
      <c r="H96" s="46">
        <v>170</v>
      </c>
      <c r="I96" s="46" t="s">
        <v>288</v>
      </c>
      <c r="J96" s="46">
        <v>7685</v>
      </c>
      <c r="K96" s="47">
        <v>2294</v>
      </c>
      <c r="L96" s="47"/>
      <c r="M96" s="47"/>
      <c r="N96" s="47"/>
      <c r="O96" s="47"/>
      <c r="P96" s="47"/>
      <c r="Q96" s="47"/>
      <c r="R96" s="47"/>
      <c r="S96" s="47"/>
      <c r="T96" s="47"/>
      <c r="U96" s="47" t="s">
        <v>289</v>
      </c>
      <c r="V96" s="24"/>
      <c r="W96" s="24"/>
      <c r="X96" s="24"/>
      <c r="Y96" s="24"/>
      <c r="Z96" s="24"/>
    </row>
    <row r="97" spans="1:26" ht="36" x14ac:dyDescent="0.2">
      <c r="A97" s="56" t="s">
        <v>290</v>
      </c>
      <c r="B97" s="57"/>
      <c r="C97" s="57"/>
      <c r="D97" s="57"/>
      <c r="E97" s="57"/>
      <c r="F97" s="57"/>
      <c r="G97" s="48">
        <v>19873</v>
      </c>
      <c r="H97" s="48" t="s">
        <v>291</v>
      </c>
      <c r="I97" s="48" t="s">
        <v>292</v>
      </c>
      <c r="J97" s="48">
        <v>105790</v>
      </c>
      <c r="K97" s="48" t="s">
        <v>293</v>
      </c>
      <c r="L97" s="48"/>
      <c r="M97" s="48"/>
      <c r="N97" s="48"/>
      <c r="O97" s="48"/>
      <c r="P97" s="48"/>
      <c r="Q97" s="48"/>
      <c r="R97" s="48"/>
      <c r="S97" s="48"/>
      <c r="T97" s="48"/>
      <c r="U97" s="48" t="s">
        <v>294</v>
      </c>
      <c r="V97" s="24"/>
      <c r="W97" s="24"/>
      <c r="X97" s="24"/>
      <c r="Y97" s="24"/>
      <c r="Z97" s="24"/>
    </row>
    <row r="98" spans="1:26" x14ac:dyDescent="0.2">
      <c r="A98" s="56" t="s">
        <v>295</v>
      </c>
      <c r="B98" s="57"/>
      <c r="C98" s="57"/>
      <c r="D98" s="57"/>
      <c r="E98" s="57"/>
      <c r="F98" s="57"/>
      <c r="G98" s="48">
        <v>19874</v>
      </c>
      <c r="H98" s="48"/>
      <c r="I98" s="48"/>
      <c r="J98" s="48">
        <v>105801</v>
      </c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24"/>
      <c r="W98" s="24"/>
      <c r="X98" s="24"/>
      <c r="Y98" s="24"/>
      <c r="Z98" s="24"/>
    </row>
    <row r="99" spans="1:26" x14ac:dyDescent="0.2">
      <c r="A99" s="56" t="s">
        <v>296</v>
      </c>
      <c r="B99" s="57"/>
      <c r="C99" s="57"/>
      <c r="D99" s="57"/>
      <c r="E99" s="57"/>
      <c r="F99" s="57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24"/>
      <c r="W99" s="24"/>
      <c r="X99" s="24"/>
      <c r="Y99" s="24"/>
      <c r="Z99" s="24"/>
    </row>
    <row r="100" spans="1:26" ht="36" x14ac:dyDescent="0.2">
      <c r="A100" s="56" t="s">
        <v>297</v>
      </c>
      <c r="B100" s="57"/>
      <c r="C100" s="57"/>
      <c r="D100" s="57"/>
      <c r="E100" s="57"/>
      <c r="F100" s="57"/>
      <c r="G100" s="48">
        <v>1</v>
      </c>
      <c r="H100" s="48" t="s">
        <v>233</v>
      </c>
      <c r="I100" s="48"/>
      <c r="J100" s="48">
        <v>11</v>
      </c>
      <c r="K100" s="48" t="s">
        <v>298</v>
      </c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24"/>
      <c r="W100" s="24"/>
      <c r="X100" s="24"/>
      <c r="Y100" s="24"/>
      <c r="Z100" s="24"/>
    </row>
    <row r="101" spans="1:26" x14ac:dyDescent="0.2">
      <c r="A101" s="56" t="s">
        <v>299</v>
      </c>
      <c r="B101" s="57"/>
      <c r="C101" s="57"/>
      <c r="D101" s="57"/>
      <c r="E101" s="57"/>
      <c r="F101" s="57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24"/>
      <c r="W101" s="24"/>
      <c r="X101" s="24"/>
      <c r="Y101" s="24"/>
      <c r="Z101" s="24"/>
    </row>
    <row r="102" spans="1:26" x14ac:dyDescent="0.2">
      <c r="A102" s="56" t="s">
        <v>300</v>
      </c>
      <c r="B102" s="57"/>
      <c r="C102" s="57"/>
      <c r="D102" s="57"/>
      <c r="E102" s="57"/>
      <c r="F102" s="57"/>
      <c r="G102" s="48">
        <v>2470</v>
      </c>
      <c r="H102" s="48"/>
      <c r="I102" s="48"/>
      <c r="J102" s="48">
        <v>33255</v>
      </c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24"/>
      <c r="W102" s="24"/>
      <c r="X102" s="24"/>
      <c r="Y102" s="24"/>
      <c r="Z102" s="24"/>
    </row>
    <row r="103" spans="1:26" x14ac:dyDescent="0.2">
      <c r="A103" s="56" t="s">
        <v>301</v>
      </c>
      <c r="B103" s="57"/>
      <c r="C103" s="57"/>
      <c r="D103" s="57"/>
      <c r="E103" s="57"/>
      <c r="F103" s="57"/>
      <c r="G103" s="48">
        <v>9150</v>
      </c>
      <c r="H103" s="48"/>
      <c r="I103" s="48"/>
      <c r="J103" s="48">
        <v>43270</v>
      </c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24"/>
      <c r="W103" s="24"/>
      <c r="X103" s="24"/>
      <c r="Y103" s="24"/>
      <c r="Z103" s="24"/>
    </row>
    <row r="104" spans="1:26" x14ac:dyDescent="0.2">
      <c r="A104" s="56" t="s">
        <v>302</v>
      </c>
      <c r="B104" s="57"/>
      <c r="C104" s="57"/>
      <c r="D104" s="57"/>
      <c r="E104" s="57"/>
      <c r="F104" s="57"/>
      <c r="G104" s="48">
        <v>8609</v>
      </c>
      <c r="H104" s="48"/>
      <c r="I104" s="48"/>
      <c r="J104" s="48">
        <v>34054</v>
      </c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24"/>
      <c r="W104" s="24"/>
      <c r="X104" s="24"/>
      <c r="Y104" s="24"/>
      <c r="Z104" s="24"/>
    </row>
    <row r="105" spans="1:26" x14ac:dyDescent="0.2">
      <c r="A105" s="54" t="s">
        <v>303</v>
      </c>
      <c r="B105" s="55"/>
      <c r="C105" s="55"/>
      <c r="D105" s="55"/>
      <c r="E105" s="55"/>
      <c r="F105" s="55"/>
      <c r="G105" s="49">
        <v>2602</v>
      </c>
      <c r="H105" s="49"/>
      <c r="I105" s="49"/>
      <c r="J105" s="49">
        <v>29770</v>
      </c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24"/>
      <c r="W105" s="24"/>
      <c r="X105" s="24"/>
      <c r="Y105" s="24"/>
      <c r="Z105" s="24"/>
    </row>
    <row r="106" spans="1:26" x14ac:dyDescent="0.2">
      <c r="A106" s="54" t="s">
        <v>304</v>
      </c>
      <c r="B106" s="55"/>
      <c r="C106" s="55"/>
      <c r="D106" s="55"/>
      <c r="E106" s="55"/>
      <c r="F106" s="55"/>
      <c r="G106" s="49">
        <v>1475</v>
      </c>
      <c r="H106" s="49"/>
      <c r="I106" s="49"/>
      <c r="J106" s="49">
        <v>15875</v>
      </c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24"/>
      <c r="W106" s="24"/>
      <c r="X106" s="24"/>
      <c r="Y106" s="24"/>
      <c r="Z106" s="24"/>
    </row>
    <row r="107" spans="1:26" x14ac:dyDescent="0.2">
      <c r="A107" s="54" t="s">
        <v>305</v>
      </c>
      <c r="B107" s="55"/>
      <c r="C107" s="55"/>
      <c r="D107" s="55"/>
      <c r="E107" s="55"/>
      <c r="F107" s="55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24"/>
      <c r="W107" s="24"/>
      <c r="X107" s="24"/>
      <c r="Y107" s="24"/>
      <c r="Z107" s="24"/>
    </row>
    <row r="108" spans="1:26" x14ac:dyDescent="0.2">
      <c r="A108" s="56" t="s">
        <v>306</v>
      </c>
      <c r="B108" s="57"/>
      <c r="C108" s="57"/>
      <c r="D108" s="57"/>
      <c r="E108" s="57"/>
      <c r="F108" s="57"/>
      <c r="G108" s="48">
        <v>23792</v>
      </c>
      <c r="H108" s="48"/>
      <c r="I108" s="48"/>
      <c r="J108" s="48">
        <v>149826</v>
      </c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24"/>
      <c r="W108" s="24"/>
      <c r="X108" s="24"/>
      <c r="Y108" s="24"/>
      <c r="Z108" s="24"/>
    </row>
    <row r="109" spans="1:26" x14ac:dyDescent="0.2">
      <c r="A109" s="56" t="s">
        <v>307</v>
      </c>
      <c r="B109" s="57"/>
      <c r="C109" s="57"/>
      <c r="D109" s="57"/>
      <c r="E109" s="57"/>
      <c r="F109" s="57"/>
      <c r="G109" s="48">
        <v>159</v>
      </c>
      <c r="H109" s="48"/>
      <c r="I109" s="48"/>
      <c r="J109" s="48">
        <v>1620</v>
      </c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24"/>
      <c r="W109" s="24"/>
      <c r="X109" s="24"/>
      <c r="Y109" s="24"/>
      <c r="Z109" s="24"/>
    </row>
    <row r="110" spans="1:26" x14ac:dyDescent="0.2">
      <c r="A110" s="56" t="s">
        <v>308</v>
      </c>
      <c r="B110" s="57"/>
      <c r="C110" s="57"/>
      <c r="D110" s="57"/>
      <c r="E110" s="57"/>
      <c r="F110" s="57"/>
      <c r="G110" s="48">
        <v>23951</v>
      </c>
      <c r="H110" s="48"/>
      <c r="I110" s="48"/>
      <c r="J110" s="48">
        <v>151446</v>
      </c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24"/>
      <c r="W110" s="24"/>
      <c r="X110" s="24"/>
      <c r="Y110" s="24"/>
      <c r="Z110" s="24"/>
    </row>
    <row r="111" spans="1:26" x14ac:dyDescent="0.2">
      <c r="A111" s="54" t="s">
        <v>309</v>
      </c>
      <c r="B111" s="55"/>
      <c r="C111" s="55"/>
      <c r="D111" s="55"/>
      <c r="E111" s="55"/>
      <c r="F111" s="55"/>
      <c r="G111" s="49">
        <v>23951</v>
      </c>
      <c r="H111" s="49"/>
      <c r="I111" s="49"/>
      <c r="J111" s="49">
        <v>151446</v>
      </c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24"/>
      <c r="W111" s="24"/>
      <c r="X111" s="24"/>
      <c r="Y111" s="24"/>
      <c r="Z111" s="24"/>
    </row>
    <row r="112" spans="1:26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4"/>
      <c r="W112" s="24"/>
      <c r="X112" s="24"/>
      <c r="Y112" s="24"/>
      <c r="Z112" s="24"/>
    </row>
    <row r="113" spans="1:26" x14ac:dyDescent="0.2">
      <c r="A113" s="25"/>
      <c r="B113" s="29" t="s">
        <v>23</v>
      </c>
      <c r="C113" s="30"/>
      <c r="D113" s="31"/>
      <c r="E113" s="31"/>
      <c r="F113" s="30"/>
      <c r="G113" s="32">
        <f>IF(ISBLANK(X21),"",ROUND(Y21/X21,2)*100)</f>
        <v>105</v>
      </c>
      <c r="H113" s="4"/>
      <c r="I113" s="4"/>
      <c r="J113" s="32">
        <f>IF(ISBLANK(X22),"",ROUND(Y22/X22,2)*100)</f>
        <v>90</v>
      </c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24"/>
      <c r="W113" s="24"/>
      <c r="X113" s="24"/>
      <c r="Y113" s="24"/>
      <c r="Z113" s="24"/>
    </row>
    <row r="114" spans="1:26" x14ac:dyDescent="0.2">
      <c r="A114" s="25"/>
      <c r="B114" s="29" t="s">
        <v>24</v>
      </c>
      <c r="C114" s="30"/>
      <c r="D114" s="31"/>
      <c r="E114" s="31"/>
      <c r="F114" s="30"/>
      <c r="G114" s="20">
        <f>IF(ISBLANK(X21),"",ROUND(Z21/X21,2)*100)</f>
        <v>60</v>
      </c>
      <c r="H114" s="6"/>
      <c r="I114" s="6"/>
      <c r="J114" s="20">
        <f>IF(ISBLANK(X22),"",ROUND(Z22/X22,2)*100)</f>
        <v>48</v>
      </c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24"/>
      <c r="W114" s="24"/>
      <c r="X114" s="24"/>
      <c r="Y114" s="24"/>
      <c r="Z114" s="24"/>
    </row>
    <row r="115" spans="1:26" x14ac:dyDescent="0.2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24"/>
      <c r="W115" s="24"/>
      <c r="X115" s="24"/>
      <c r="Y115" s="24"/>
      <c r="Z115" s="24"/>
    </row>
    <row r="116" spans="1:26" x14ac:dyDescent="0.2">
      <c r="A116" s="35" t="s">
        <v>32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x14ac:dyDescent="0.2">
      <c r="A117" s="2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x14ac:dyDescent="0.2">
      <c r="A118" s="35" t="s">
        <v>33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x14ac:dyDescent="0.2">
      <c r="A119" s="21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6"/>
      <c r="W119" s="6"/>
      <c r="X119" s="6"/>
      <c r="Y119" s="6"/>
      <c r="Z119" s="6"/>
    </row>
    <row r="120" spans="1:26" x14ac:dyDescent="0.2">
      <c r="V120" s="26"/>
      <c r="W120" s="26"/>
      <c r="X120" s="26"/>
      <c r="Y120" s="26"/>
      <c r="Z120" s="26"/>
    </row>
  </sheetData>
  <mergeCells count="49">
    <mergeCell ref="G21:H21"/>
    <mergeCell ref="J18:K18"/>
    <mergeCell ref="J21:K21"/>
    <mergeCell ref="G19:H19"/>
    <mergeCell ref="G20:H20"/>
    <mergeCell ref="J27:U27"/>
    <mergeCell ref="G28:G29"/>
    <mergeCell ref="G22:H22"/>
    <mergeCell ref="J22:K22"/>
    <mergeCell ref="J28:J29"/>
    <mergeCell ref="G27:I27"/>
    <mergeCell ref="A27:A29"/>
    <mergeCell ref="B27:B29"/>
    <mergeCell ref="C27:C29"/>
    <mergeCell ref="D27:F27"/>
    <mergeCell ref="D28:D29"/>
    <mergeCell ref="J19:K19"/>
    <mergeCell ref="J20:K20"/>
    <mergeCell ref="A12:U12"/>
    <mergeCell ref="A13:U13"/>
    <mergeCell ref="A14:U14"/>
    <mergeCell ref="A15:U15"/>
    <mergeCell ref="J17:U17"/>
    <mergeCell ref="G18:H18"/>
    <mergeCell ref="G17:I17"/>
    <mergeCell ref="A99:F99"/>
    <mergeCell ref="A31:U31"/>
    <mergeCell ref="A44:U44"/>
    <mergeCell ref="A45:U45"/>
    <mergeCell ref="A56:U56"/>
    <mergeCell ref="A64:U64"/>
    <mergeCell ref="A68:U68"/>
    <mergeCell ref="A69:U69"/>
    <mergeCell ref="A73:U73"/>
    <mergeCell ref="A88:U88"/>
    <mergeCell ref="A97:F97"/>
    <mergeCell ref="A98:F98"/>
    <mergeCell ref="A111:F111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Залялютдинова Дина Галимьяновна</cp:lastModifiedBy>
  <cp:lastPrinted>2011-09-08T07:56:05Z</cp:lastPrinted>
  <dcterms:created xsi:type="dcterms:W3CDTF">2003-01-28T12:33:10Z</dcterms:created>
  <dcterms:modified xsi:type="dcterms:W3CDTF">2019-07-19T06:07:53Z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